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TEHNIČNI MATERIAL\RAZPISNA DOKUMANTACIJA\ZADNJA VERZIJA\RAZPIS\"/>
    </mc:Choice>
  </mc:AlternateContent>
  <bookViews>
    <workbookView xWindow="120" yWindow="60" windowWidth="24915" windowHeight="11835" activeTab="2"/>
  </bookViews>
  <sheets>
    <sheet name="ELEKTRO MATERIAL" sheetId="4" r:id="rId1"/>
    <sheet name="TEHNIČNI MATERIAL, ORODJE,.." sheetId="7" r:id="rId2"/>
    <sheet name="SANITARNA OPREMA IN MATERIAL " sheetId="13" r:id="rId3"/>
  </sheets>
  <calcPr calcId="162913"/>
</workbook>
</file>

<file path=xl/calcChain.xml><?xml version="1.0" encoding="utf-8"?>
<calcChain xmlns="http://schemas.openxmlformats.org/spreadsheetml/2006/main">
  <c r="L15" i="13" l="1"/>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9" i="13"/>
  <c r="L50" i="13"/>
  <c r="L51" i="13"/>
  <c r="L52" i="13"/>
  <c r="L53" i="13"/>
  <c r="L54" i="13"/>
  <c r="L55" i="13"/>
  <c r="L56" i="13"/>
  <c r="L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46" i="13"/>
  <c r="K47" i="13"/>
  <c r="K48" i="13"/>
  <c r="K58" i="13" s="1"/>
  <c r="K49" i="13"/>
  <c r="K50" i="13"/>
  <c r="K51" i="13"/>
  <c r="K52" i="13"/>
  <c r="K53" i="13"/>
  <c r="K54" i="13"/>
  <c r="K55" i="13"/>
  <c r="K56" i="13"/>
  <c r="K57" i="13"/>
  <c r="K14" i="13"/>
  <c r="J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L48" i="13" s="1"/>
  <c r="J49" i="13"/>
  <c r="J50" i="13"/>
  <c r="J51" i="13"/>
  <c r="J52" i="13"/>
  <c r="J53" i="13"/>
  <c r="J54" i="13"/>
  <c r="J55" i="13"/>
  <c r="J56" i="13"/>
  <c r="J57" i="13"/>
  <c r="L57" i="13" s="1"/>
  <c r="J14" i="13"/>
  <c r="L15" i="7"/>
  <c r="L16" i="7"/>
  <c r="L17" i="7"/>
  <c r="L18" i="7"/>
  <c r="L19" i="7"/>
  <c r="L20" i="7"/>
  <c r="L21" i="7"/>
  <c r="L22" i="7"/>
  <c r="L23" i="7"/>
  <c r="L24" i="7"/>
  <c r="L25" i="7"/>
  <c r="L26" i="7"/>
  <c r="L27" i="7"/>
  <c r="L28" i="7"/>
  <c r="L29" i="7"/>
  <c r="L30" i="7"/>
  <c r="L31" i="7"/>
  <c r="L32" i="7"/>
  <c r="L33" i="7"/>
  <c r="L34" i="7"/>
  <c r="L35" i="7"/>
  <c r="L36" i="7"/>
  <c r="L37" i="7"/>
  <c r="L38" i="7"/>
  <c r="L39" i="7"/>
  <c r="L40" i="7"/>
  <c r="L41" i="7"/>
  <c r="L42" i="7"/>
  <c r="L43" i="7"/>
  <c r="L44" i="7"/>
  <c r="L45" i="7"/>
  <c r="L46" i="7"/>
  <c r="L47" i="7"/>
  <c r="L48" i="7"/>
  <c r="L49" i="7"/>
  <c r="L50" i="7"/>
  <c r="L51" i="7"/>
  <c r="L52" i="7"/>
  <c r="L53" i="7"/>
  <c r="L54" i="7"/>
  <c r="L55" i="7"/>
  <c r="L56" i="7"/>
  <c r="L57" i="7"/>
  <c r="L58" i="7"/>
  <c r="L59" i="7"/>
  <c r="L60" i="7"/>
  <c r="L61" i="7"/>
  <c r="L62" i="7"/>
  <c r="L63" i="7"/>
  <c r="L64" i="7"/>
  <c r="L65" i="7"/>
  <c r="L66" i="7"/>
  <c r="L67" i="7"/>
  <c r="L68" i="7"/>
  <c r="L69" i="7"/>
  <c r="L70" i="7"/>
  <c r="L71" i="7"/>
  <c r="L72" i="7"/>
  <c r="L73" i="7"/>
  <c r="L74" i="7"/>
  <c r="L75" i="7"/>
  <c r="L76" i="7"/>
  <c r="L77" i="7"/>
  <c r="L78" i="7"/>
  <c r="L79" i="7"/>
  <c r="L80" i="7"/>
  <c r="L81" i="7"/>
  <c r="L82" i="7"/>
  <c r="L83" i="7"/>
  <c r="L84" i="7"/>
  <c r="L85" i="7"/>
  <c r="L86" i="7"/>
  <c r="L87" i="7"/>
  <c r="L88" i="7"/>
  <c r="L89" i="7"/>
  <c r="L90" i="7"/>
  <c r="L91" i="7"/>
  <c r="L92" i="7"/>
  <c r="L93" i="7"/>
  <c r="L94" i="7"/>
  <c r="L95" i="7"/>
  <c r="L96" i="7"/>
  <c r="L97" i="7"/>
  <c r="L98" i="7"/>
  <c r="L99" i="7"/>
  <c r="L100" i="7"/>
  <c r="L101" i="7"/>
  <c r="L102" i="7"/>
  <c r="L104" i="7"/>
  <c r="L105" i="7"/>
  <c r="L106" i="7"/>
  <c r="L107" i="7"/>
  <c r="L108" i="7"/>
  <c r="L109" i="7"/>
  <c r="L110" i="7"/>
  <c r="L111" i="7"/>
  <c r="L112" i="7"/>
  <c r="L113" i="7"/>
  <c r="L114" i="7"/>
  <c r="L115" i="7"/>
  <c r="L116" i="7"/>
  <c r="L117" i="7"/>
  <c r="L118" i="7"/>
  <c r="L119" i="7"/>
  <c r="L120" i="7"/>
  <c r="L121" i="7"/>
  <c r="L122" i="7"/>
  <c r="L123" i="7"/>
  <c r="L124" i="7"/>
  <c r="L125" i="7"/>
  <c r="L126" i="7"/>
  <c r="L127" i="7"/>
  <c r="L128" i="7"/>
  <c r="L129" i="7"/>
  <c r="L130" i="7"/>
  <c r="L131" i="7"/>
  <c r="L132" i="7"/>
  <c r="L14" i="7"/>
  <c r="K15" i="7"/>
  <c r="K16" i="7"/>
  <c r="K17" i="7"/>
  <c r="K18" i="7"/>
  <c r="K19" i="7"/>
  <c r="K133" i="7" s="1"/>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99" i="7"/>
  <c r="K100" i="7"/>
  <c r="K101" i="7"/>
  <c r="K102" i="7"/>
  <c r="K103" i="7"/>
  <c r="K104" i="7"/>
  <c r="K105" i="7"/>
  <c r="K106" i="7"/>
  <c r="K107" i="7"/>
  <c r="K108" i="7"/>
  <c r="K109" i="7"/>
  <c r="K110" i="7"/>
  <c r="K111" i="7"/>
  <c r="K112" i="7"/>
  <c r="K113" i="7"/>
  <c r="K114" i="7"/>
  <c r="K115" i="7"/>
  <c r="K116" i="7"/>
  <c r="K117" i="7"/>
  <c r="K118" i="7"/>
  <c r="K119" i="7"/>
  <c r="K120" i="7"/>
  <c r="K121" i="7"/>
  <c r="K122" i="7"/>
  <c r="K123" i="7"/>
  <c r="K124" i="7"/>
  <c r="K125" i="7"/>
  <c r="K126" i="7"/>
  <c r="K127" i="7"/>
  <c r="K128" i="7"/>
  <c r="K129" i="7"/>
  <c r="K130" i="7"/>
  <c r="K131" i="7"/>
  <c r="K132" i="7"/>
  <c r="K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L103" i="7" s="1"/>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4" i="7"/>
  <c r="L15" i="4"/>
  <c r="L16" i="4"/>
  <c r="L17" i="4"/>
  <c r="L18"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165" i="4"/>
  <c r="L166" i="4"/>
  <c r="L167" i="4"/>
  <c r="L168" i="4"/>
  <c r="L169" i="4"/>
  <c r="L170" i="4"/>
  <c r="L171" i="4"/>
  <c r="L172" i="4"/>
  <c r="L173" i="4"/>
  <c r="L174" i="4"/>
  <c r="L175" i="4"/>
  <c r="L176" i="4"/>
  <c r="L177" i="4"/>
  <c r="L178" i="4"/>
  <c r="L179" i="4"/>
  <c r="L180" i="4"/>
  <c r="L181" i="4"/>
  <c r="L182" i="4"/>
  <c r="L183" i="4"/>
  <c r="L184" i="4"/>
  <c r="L185" i="4"/>
  <c r="L186" i="4"/>
  <c r="L187" i="4"/>
  <c r="L188" i="4"/>
  <c r="L189" i="4"/>
  <c r="L190" i="4"/>
  <c r="L191" i="4"/>
  <c r="L192" i="4"/>
  <c r="L193" i="4"/>
  <c r="L194" i="4"/>
  <c r="L195" i="4"/>
  <c r="L196" i="4"/>
  <c r="L197" i="4"/>
  <c r="L198" i="4"/>
  <c r="L199" i="4"/>
  <c r="L200" i="4"/>
  <c r="L14" i="4"/>
  <c r="K15" i="4"/>
  <c r="K16" i="4"/>
  <c r="K17" i="4"/>
  <c r="K18" i="4"/>
  <c r="K19" i="4"/>
  <c r="K202" i="4" s="1"/>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121" i="4"/>
  <c r="K122" i="4"/>
  <c r="K123" i="4"/>
  <c r="K124" i="4"/>
  <c r="K125" i="4"/>
  <c r="K126" i="4"/>
  <c r="K127" i="4"/>
  <c r="K128" i="4"/>
  <c r="K129" i="4"/>
  <c r="K130" i="4"/>
  <c r="K131" i="4"/>
  <c r="K132" i="4"/>
  <c r="K133" i="4"/>
  <c r="K134" i="4"/>
  <c r="K135" i="4"/>
  <c r="K136" i="4"/>
  <c r="K137" i="4"/>
  <c r="K138" i="4"/>
  <c r="K139" i="4"/>
  <c r="K140" i="4"/>
  <c r="K141" i="4"/>
  <c r="K142" i="4"/>
  <c r="K143" i="4"/>
  <c r="K144" i="4"/>
  <c r="K145" i="4"/>
  <c r="K146" i="4"/>
  <c r="K147" i="4"/>
  <c r="K148" i="4"/>
  <c r="K149" i="4"/>
  <c r="K150" i="4"/>
  <c r="K151" i="4"/>
  <c r="K152" i="4"/>
  <c r="K153" i="4"/>
  <c r="K154" i="4"/>
  <c r="K155" i="4"/>
  <c r="K156" i="4"/>
  <c r="K157" i="4"/>
  <c r="K158" i="4"/>
  <c r="K159" i="4"/>
  <c r="K160" i="4"/>
  <c r="K161" i="4"/>
  <c r="K162" i="4"/>
  <c r="K163" i="4"/>
  <c r="K164" i="4"/>
  <c r="K165" i="4"/>
  <c r="K166" i="4"/>
  <c r="K167" i="4"/>
  <c r="K168" i="4"/>
  <c r="K169" i="4"/>
  <c r="K170" i="4"/>
  <c r="K171" i="4"/>
  <c r="K172" i="4"/>
  <c r="K173" i="4"/>
  <c r="K174" i="4"/>
  <c r="K175" i="4"/>
  <c r="K176" i="4"/>
  <c r="K177" i="4"/>
  <c r="K178" i="4"/>
  <c r="K179" i="4"/>
  <c r="K180" i="4"/>
  <c r="K181" i="4"/>
  <c r="K182" i="4"/>
  <c r="K183" i="4"/>
  <c r="K184" i="4"/>
  <c r="K185" i="4"/>
  <c r="K186" i="4"/>
  <c r="K187" i="4"/>
  <c r="K188" i="4"/>
  <c r="K189" i="4"/>
  <c r="K190" i="4"/>
  <c r="K191" i="4"/>
  <c r="K192" i="4"/>
  <c r="K193" i="4"/>
  <c r="K194" i="4"/>
  <c r="K195" i="4"/>
  <c r="K196" i="4"/>
  <c r="K197" i="4"/>
  <c r="K198" i="4"/>
  <c r="K199" i="4"/>
  <c r="K200" i="4"/>
  <c r="K201" i="4"/>
  <c r="K14" i="4"/>
  <c r="J15" i="4"/>
  <c r="J16" i="4"/>
  <c r="J17" i="4"/>
  <c r="J18" i="4"/>
  <c r="J19" i="4"/>
  <c r="L19" i="4" s="1"/>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L201" i="4" s="1"/>
  <c r="J14" i="4"/>
  <c r="L58" i="13" l="1"/>
  <c r="L133" i="7"/>
  <c r="L202" i="4"/>
</calcChain>
</file>

<file path=xl/sharedStrings.xml><?xml version="1.0" encoding="utf-8"?>
<sst xmlns="http://schemas.openxmlformats.org/spreadsheetml/2006/main" count="1152" uniqueCount="578">
  <si>
    <t>PONUDNIK:</t>
  </si>
  <si>
    <t>NAROČNIK:</t>
  </si>
  <si>
    <t xml:space="preserve">naziv: </t>
  </si>
  <si>
    <t>DOM  DANICE VOGRINEC</t>
  </si>
  <si>
    <t>obrazec št. 2a</t>
  </si>
  <si>
    <t xml:space="preserve">naslov: </t>
  </si>
  <si>
    <t>MARIBOR, Čufarjeva cesta 9</t>
  </si>
  <si>
    <t xml:space="preserve">ID za DDV: </t>
  </si>
  <si>
    <t>2000  Maribor</t>
  </si>
  <si>
    <t xml:space="preserve">transkacijski račun: </t>
  </si>
  <si>
    <t>Podračun pri UJP: 01100-6030267030</t>
  </si>
  <si>
    <t>Identifikacijska št. za DDV: SI53650719</t>
  </si>
  <si>
    <t xml:space="preserve">P R E D R A Č U N št. </t>
  </si>
  <si>
    <t>Št.</t>
  </si>
  <si>
    <t>Količina</t>
  </si>
  <si>
    <t>EM</t>
  </si>
  <si>
    <t>Predmet</t>
  </si>
  <si>
    <t>Proizvajalec</t>
  </si>
  <si>
    <t>Cena/EM</t>
  </si>
  <si>
    <t>Skupaj EUR brez DDV</t>
  </si>
  <si>
    <t>Skupaj EUR z DDV</t>
  </si>
  <si>
    <t>EUR brez DDV</t>
  </si>
  <si>
    <t>EUR z DDV</t>
  </si>
  <si>
    <t>Kataloška številka</t>
  </si>
  <si>
    <t>VGRADNI ELEM.ZA KANAL ELBA VTIČNICA ŠUKO ZA AT KANAL TROJNA BELA</t>
  </si>
  <si>
    <t>VGRADNI ELEM.ZA KANAL ELBA POKROV VTIČNICE ZA AT KA. TROJNI BELI SAMOSTOJNI</t>
  </si>
  <si>
    <t>PRIBOR ZA PARAPETNI KANAL ELBA DOZA ZA AT KANAL TROJNA</t>
  </si>
  <si>
    <t>ELEKTRONSKA DUŠILKA VOSSLOH ELXC 236.208 2X18/2X36W T8 ELEKTRONSKA</t>
  </si>
  <si>
    <t>PVC VODNIK H03VVH2-F 2X0.75 ČRNI</t>
  </si>
  <si>
    <t>KOAKSIALNI VODNIK H-125 AL PVC 75 OHM</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</si>
  <si>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</si>
  <si>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</si>
  <si>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</si>
  <si>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</si>
  <si>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</si>
  <si>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</si>
  <si>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</si>
  <si>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</si>
  <si>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</si>
  <si>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</si>
  <si>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</si>
  <si>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</si>
  <si>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</si>
  <si>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</si>
  <si>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</si>
  <si>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</si>
  <si>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</si>
  <si>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</si>
  <si>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</si>
  <si>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</si>
  <si>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</si>
  <si>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</si>
  <si>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</si>
  <si>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</si>
  <si>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</si>
  <si>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</si>
  <si>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</si>
  <si>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</si>
  <si>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</si>
  <si>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</si>
  <si>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</si>
  <si>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</si>
  <si>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</si>
  <si>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</si>
  <si>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</si>
  <si>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</si>
  <si>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</si>
  <si>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</si>
  <si>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</si>
  <si>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</si>
  <si>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</si>
  <si>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</si>
  <si>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</si>
  <si>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</si>
  <si>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</si>
  <si>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</si>
  <si>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</si>
  <si>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</si>
  <si>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</si>
  <si>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</si>
  <si>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</si>
  <si>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</si>
  <si>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</si>
  <si>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</si>
  <si>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</si>
  <si>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</si>
  <si>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</si>
  <si>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</si>
  <si>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</si>
  <si>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</si>
  <si>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</si>
  <si>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</si>
  <si>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</si>
  <si>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</si>
  <si>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</si>
  <si>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</si>
  <si>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</si>
  <si>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</si>
  <si>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</si>
  <si>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</si>
  <si>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</si>
  <si>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</si>
  <si>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</si>
  <si>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</si>
  <si>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</si>
  <si>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</si>
  <si>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</si>
  <si>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</si>
  <si>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</si>
  <si>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</si>
  <si>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</si>
  <si>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</si>
  <si>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</si>
  <si>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</si>
  <si>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</si>
  <si>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</si>
  <si>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</si>
  <si>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</si>
  <si>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</si>
  <si>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</si>
  <si>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</si>
  <si>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</si>
  <si>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</si>
  <si>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</si>
  <si>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</si>
  <si>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</si>
  <si>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</si>
  <si>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</si>
  <si>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KOS</t>
  </si>
  <si>
    <t>ZAV</t>
  </si>
  <si>
    <t>M</t>
  </si>
  <si>
    <t>ELEKTRO IN STROJNE INŠTALACIJE SKUPAJ</t>
  </si>
  <si>
    <t>Stopnja DDV %</t>
  </si>
  <si>
    <t>Datum, kraj:</t>
  </si>
  <si>
    <t>Žig in podpis ponudnika:</t>
  </si>
  <si>
    <t>___________________________</t>
  </si>
  <si>
    <t>_____________________________</t>
  </si>
  <si>
    <t>PRIBOR NAVIJALEC BELI ZAV=1 KOS</t>
  </si>
  <si>
    <t>PREČNI ZAPAH 150 MM RAVNI ZA OBEŠANKO</t>
  </si>
  <si>
    <t>SPONA ZA POHIŠTVO 60X60 POMEDENA ZAV=2 KOS</t>
  </si>
  <si>
    <t>CILINDRIČNA OBEŠANKA 40 MM ESSENTIAL ZAV=1 KOS</t>
  </si>
  <si>
    <t>NAVOJNA PALICA DIN975 M-5X1000 A2F 4.6</t>
  </si>
  <si>
    <t>NAVOJNA PALICA DIN975 M-6X1000 A2F 4.6</t>
  </si>
  <si>
    <t>NAVOJNA PALICA DIN975 M-8X1000 A2F 4.6</t>
  </si>
  <si>
    <t>USNJENE ROKAVICE BEŽ BARVNI ROB ŠT.10 GU</t>
  </si>
  <si>
    <t>105.</t>
  </si>
  <si>
    <t>106.</t>
  </si>
  <si>
    <t>TEHNIČNI PROGRAM SKUPAJ</t>
  </si>
  <si>
    <t>GRN</t>
  </si>
  <si>
    <t>PAR</t>
  </si>
  <si>
    <t>SANITARNA OPREMA SKUPAJ</t>
  </si>
  <si>
    <t>Predmet (opis izdelka)</t>
  </si>
  <si>
    <t>RAZDELILNIK/ADAPTER 2 ŠUKO BEL (število vtičnic ele. razd. 2, šuko (da), stikalo on/off (ne), otroška zaščita proti udaru napetosti (da), barva bela, podobne kakovosti kot EMOS)</t>
  </si>
  <si>
    <t>Talilni vložek NV NV/NH NV2 125A gL/gG 500V (nazivna napetost (V): 500,kategorija uporabe: gL / gG (zaščita kabla / zaščitna oprema), velikost: NV2, nazivni tok (A): 125)</t>
  </si>
  <si>
    <t>Talilni vložek NV NV/NH NV2 200A gL/gG 500V (nazivni tok (A): 200, nazivna napetost (V): 500, kategorija uporabe: gL / gG (zaščita kabla / zaščitna oprema), velikost: NV2)</t>
  </si>
  <si>
    <t>Talilni vložek NV NV/NH NV2 315A gL/gG 500V (nazivna napetost (V): 500,kategorija uporabe: gL / gG (zaščita kabla / zaščitna oprema), velikost: NV2, nazivni tok (A): 315)</t>
  </si>
  <si>
    <t>Talilni vložek NV NV/NH NV2 400A gL/gG 500V  (nazivni tok (A): 400, nazivna napetost (V): 500, kategorija uporabe: gL / gG (zaščita kabla / zaščitna oprema), velikost: NV2)</t>
  </si>
  <si>
    <t>99.</t>
  </si>
  <si>
    <t>100.</t>
  </si>
  <si>
    <t>101.</t>
  </si>
  <si>
    <t>102.</t>
  </si>
  <si>
    <t>103.</t>
  </si>
  <si>
    <t>104.</t>
  </si>
  <si>
    <t>107.</t>
  </si>
  <si>
    <t>108.</t>
  </si>
  <si>
    <t>NAVOJNA PALICA DIN975 M-10X1000 A2F 4.6</t>
  </si>
  <si>
    <t>NAVOJNA PALICA DIN975 M-12X1000 A2F 4.6</t>
  </si>
  <si>
    <t>OČALA ZA DELO PROZORNA NASTAVLJIV ROČAJ</t>
  </si>
  <si>
    <t>PVC VODNIK NYM-J 5X1.5</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</si>
  <si>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</si>
  <si>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</si>
  <si>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</si>
  <si>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</si>
  <si>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</si>
  <si>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</si>
  <si>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</si>
  <si>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</si>
  <si>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</si>
  <si>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</si>
  <si>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</si>
  <si>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</si>
  <si>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</si>
  <si>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</si>
  <si>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</si>
  <si>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</si>
  <si>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</si>
  <si>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</si>
  <si>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</si>
  <si>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</si>
  <si>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</si>
  <si>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</si>
  <si>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</si>
  <si>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</si>
  <si>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</si>
  <si>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</si>
  <si>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</si>
  <si>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</si>
  <si>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Vrstna sponka Eti lestenčna sponka 2x4,0mm2 porcelan</t>
  </si>
  <si>
    <t>Lestenčna sponka BM STEATITE 2P 6mm2</t>
  </si>
  <si>
    <t>137.</t>
  </si>
  <si>
    <t>138.</t>
  </si>
  <si>
    <t>ALU KLJUKA ZA VRATA S ŠČITOM CIL. F-1 (kljuka HOPPE Birmingham s ščitom za notranja vrata, profilni cilinder, obdelava alu natur)</t>
  </si>
  <si>
    <t>ALU KLJUKA ZA VRATA S ŠČITOM KLJUČ F-4 (kljuka HOPPE Milano s ščitom za notranja vrata, navadni ključ, obdelava alu bronza)</t>
  </si>
  <si>
    <t>ALU KLJUKA ZA VRATA S ŠČITOM CILINDER F-4 (kljuka HOPPE Milano s ščitom za notranja vrata, profilni cilinder, obdelava alu bronza)</t>
  </si>
  <si>
    <t>ALU KLJUKA ZA VRATA GUMB F-4 (kljuka HOPPE model Birmingham za vhodna vrata, gumb/kljuka-ščit, obdelava alu bronza, razmak 90 mm)</t>
  </si>
  <si>
    <t>VARILNA SPONA M16X53 NASTAVLJIVA (nosilnost 60 kg pri uporabi dveh spon)</t>
  </si>
  <si>
    <t>Konzola za prho 660 mm, krom</t>
  </si>
  <si>
    <t>INŠTALACIJSKA SPONKA 2X6 PVC ENOVRSTNA KODIRANA (450V~; 2x6 mm2, termoplast PA, število polov: 12, podobne kakovosti kot TEM)</t>
  </si>
  <si>
    <t>CEVNA VAROVALKA 5X20MM QUICK F 1 A (steklena cevna varovalka 5x20 mm, hitra,1A, količina v pakiranju 5 kos, podobne kakovosti kot REDLINE)</t>
  </si>
  <si>
    <t>139.</t>
  </si>
  <si>
    <t>140.</t>
  </si>
  <si>
    <t>SAMOPRITRDILNI BRUSNI DISK 225 MM ZA ŽIRAFO G100 ZA STENE IN MAVČNE PLAŠČE (pakiranje 5 kosov)</t>
  </si>
  <si>
    <t>141.</t>
  </si>
  <si>
    <t>142.</t>
  </si>
  <si>
    <t>143.</t>
  </si>
  <si>
    <t>144.</t>
  </si>
  <si>
    <t>145.</t>
  </si>
  <si>
    <t>146.</t>
  </si>
  <si>
    <t>147.</t>
  </si>
  <si>
    <t>148.</t>
  </si>
  <si>
    <t>149.</t>
  </si>
  <si>
    <t>150.</t>
  </si>
  <si>
    <t>151.</t>
  </si>
  <si>
    <t>152.</t>
  </si>
  <si>
    <t>153.</t>
  </si>
  <si>
    <t>154.</t>
  </si>
  <si>
    <t>155.</t>
  </si>
  <si>
    <t>PVC VODNIK H05VV-F 5G1.5 BELI</t>
  </si>
  <si>
    <t>156.</t>
  </si>
  <si>
    <t>157.</t>
  </si>
  <si>
    <t>158.</t>
  </si>
  <si>
    <t>159.</t>
  </si>
  <si>
    <t>160.</t>
  </si>
  <si>
    <t>161.</t>
  </si>
  <si>
    <t>162.</t>
  </si>
  <si>
    <t>Izolirani očesni kabel. čevelj,kosit,elektrolit.baker, rdeči (1,5mm2,M3, (d1=1,7mm, d2=3,7mm), PVC)</t>
  </si>
  <si>
    <t>Izolirani očesni kabel. čevelj,kosit,elektrolit.baker, modri (2,5mm2, M5, (d1=2,3mm, d2=5,3mm),PVC)</t>
  </si>
  <si>
    <t>Izolirani očesni kabel. čevelj,kosit,elektrolit.baker,rumeni (6mm2, M6, (d1=3,4mm, d2=6,4mm), PVC)</t>
  </si>
  <si>
    <t>Izolirani očesni kabel. čevelj,kosit,elektrolit.baker, rdeči (10mm2, M8, (d1=4,5mm, d2=8,4mm),PVC)</t>
  </si>
  <si>
    <t>163.</t>
  </si>
  <si>
    <t>164.</t>
  </si>
  <si>
    <t>165.</t>
  </si>
  <si>
    <t>166.</t>
  </si>
  <si>
    <t>Izolirani očesni kabel. čevelj,kosit,elektrolit.baker, modri (16mm2, M8, (d1=5,7mm, d2=8,4mm),PVC)</t>
  </si>
  <si>
    <t>Izolirani viličasti kabel.čevelj,kosit.elektrol.baker, rdeči (1,5mm2, M3, (d1=1,7mm, d2=3,7mm), PVC)</t>
  </si>
  <si>
    <t>Izolirani viličasti kabel.čevelj,kosit.elektrol.baker, modri (2,5mm2, M5, (d1=2,3mm, d2=5,3mm), PVC)</t>
  </si>
  <si>
    <t>Izolirani viličasti kabel.čevelj,kosit.elektrol.baker,rumeni (6mm2, M6, (d1=3,4mm, d2=6,4mm), PVC)</t>
  </si>
  <si>
    <t>Izolirani viličasti kabel.čevelj,kosit.elektrol.baker,rumeni (6mm2, M4, (d1=3,4mm, d2=4,3mm), PVC)</t>
  </si>
  <si>
    <t>Izolirani očesni kabel. čevelj,kosit,elektrolit.baker,rumeni (6mm2, M4, (d1=3,4mm, d2=4,4mm), PVC)</t>
  </si>
  <si>
    <t>167.</t>
  </si>
  <si>
    <t>168.</t>
  </si>
  <si>
    <t>169.</t>
  </si>
  <si>
    <t>170.</t>
  </si>
  <si>
    <t>171.</t>
  </si>
  <si>
    <t>172.</t>
  </si>
  <si>
    <t>173.</t>
  </si>
  <si>
    <t>Izolirani natični kontakt, rumna, rumeni Cu, rdeča (2,8×0,5mm, 1,5mm2)</t>
  </si>
  <si>
    <t>Izolirani natični kontakt, rumeni baker, modri (2,8×0,5mm, 2,5mm2)</t>
  </si>
  <si>
    <t>Izolirani natični kontakt, rumna, rumeni Cu, rumena (6,3×0,8mm, 6mm2)</t>
  </si>
  <si>
    <t>174.</t>
  </si>
  <si>
    <t>175.</t>
  </si>
  <si>
    <t>176.</t>
  </si>
  <si>
    <t>177.</t>
  </si>
  <si>
    <t>178.</t>
  </si>
  <si>
    <t>179.</t>
  </si>
  <si>
    <t>180.</t>
  </si>
  <si>
    <t>181.</t>
  </si>
  <si>
    <t>182.</t>
  </si>
  <si>
    <t>184.</t>
  </si>
  <si>
    <t>185.</t>
  </si>
  <si>
    <t>186.</t>
  </si>
  <si>
    <t>187.</t>
  </si>
  <si>
    <t>Kabel PP/L 3 x 2,5 mm MEHKOŽILNI</t>
  </si>
  <si>
    <t>Kabel PP/L 3 x 1,5 mm MEHKOŽILNI</t>
  </si>
  <si>
    <t>188.</t>
  </si>
  <si>
    <t xml:space="preserve">TELEFONSKA VTIČNICA KOMBINIRANA 1/1 PODOMET </t>
  </si>
  <si>
    <t>TELEFONSKA VTIČNICA KOMBINIRANA 1/2 NADOMET</t>
  </si>
  <si>
    <t>Inštalacijski odklopnik, D, 32A, 3-polni, 10kA</t>
  </si>
  <si>
    <t>PLASTIČNA KASETA 42X21X22 CM</t>
  </si>
  <si>
    <t>PLASTIČNA KASETA 48X25.5X24.5 CM</t>
  </si>
  <si>
    <t>MIZARSKA SPONA 1000X120 MM LESEN ROČAJ ART. 703</t>
  </si>
  <si>
    <t>CEVNI KLJUČ 17X19 MM KROMIRAN ART. 215 (podobne ali enakovredne kakovosti kot UNIOR)</t>
  </si>
  <si>
    <t>CEVNI KLJUČ 10X11 MM KROMIRAN ART. 215 (podobne ali enakovredne kakovosti kot UNIOR)</t>
  </si>
  <si>
    <t>CEVNI KLJUČ 12X13 MM KROMIRAN ART. 215 (podobne ali enakovredne kakovosti kot UNIOR)</t>
  </si>
  <si>
    <t>CEVNI KLJUČ 8X9 MM KROMIRAN ART. 215 (podobne ali enakovredne kakovosti kot UNIOR)</t>
  </si>
  <si>
    <t>Tesnilni trak Multiseal-BT alu 10cm x 10m (podobne ali enakovredne kakovosti kot SIKA)</t>
  </si>
  <si>
    <t>PIŠTOLA ZA KARTUŠE PROFI MARATHON ZA 310 ML KARTUŠE (podobne ali enkovredne kakovosti kot SCHULLER)</t>
  </si>
  <si>
    <t>POMIČNO MERILO Z VIJAKOM 150 MM 0.02 (podobne ali enakovredne kakovosti kot TACTIX)</t>
  </si>
  <si>
    <t>NASADNI KLJUČ 6,35 MM 10 MM KROMIRAN-MAT ART. 188 (podobne ali enakovredne kakovosti kot UNIOR)</t>
  </si>
  <si>
    <t>NASADNI KLJUČ 6,35MM 13 MM KROMIRAN-MAT ART. 188 (podobne ali enakovredne kakovosti kot UNIOR)</t>
  </si>
  <si>
    <t>DVOSMERNA RAGLJA 6,35MM 195 MM (podobne ali enakovredne kakovosti kot FUMASI)</t>
  </si>
  <si>
    <t>TRAČNI METER Z ZAPONKO 3M X 16MM Z MAGNETOM (plastično ohišje ABS, gumirano, dve dinamični in ena fiksna zavora merilnega traku, zaponka za pas, vrvica, razred točnosti II, trak z milimetrsko skalo, merilni kavelj ima vgrajena dva močna magneta za lažje delo na merjencih iz feromagnetnega materiala, dolžina traku 3 m, širina traku 16 mm, podobne ali enakovredne kakovosti kot TOVARNA MERIL KOVINE)</t>
  </si>
  <si>
    <t>VODNA TEHTNICA 600 MM ALUMINIJASTA (merilna natančnost 0,5mm/m v normalni legi, skala mm do dolžine 100 cm, tri liberice, podobne ali enakovredne kakovosti kot TOVARNA MERIL KOVINE)</t>
  </si>
  <si>
    <t>HIŠNO ORODJE 64 DELNA (podobne ali enakovredne kakovosti kot TACTIX)</t>
  </si>
  <si>
    <t>REZALNA PLOŠČA ZA RF 125X1X22.23 MM 20A60R-BF INOX IN KOVINA (podobne ali enakovredne kakovosti kot SWATYCOMET-P)</t>
  </si>
  <si>
    <t>LIST ROČNE ŽAGE ZA KOVINO 300X13X0.65 MM BI-METAL (podobne ali enakovredne kakovosti kot BAHCO)</t>
  </si>
  <si>
    <t>LIST ROČNE ŽAGE ZA KOVINO 300X13X0.65 MM BUSHMAN  (Bi-metal, 24 zob na colo, prevleka za zaščito proti rjavenju, podobne ali enakovredne kakovosti kot BAHCO)</t>
  </si>
  <si>
    <t>KLJUČAVNICA KO/12 (podobne ali enakovredne kakovosti kot TITAN)</t>
  </si>
  <si>
    <t>KLJUČAVNICA KO/10 (podobne ali enakovredne kakovosti kot TITAN)</t>
  </si>
  <si>
    <t>KLJUČAVNICA 852/30 PIKO NIKELJ (podobne ali enakovredne kakovosti kot TITAN)</t>
  </si>
  <si>
    <t>ROČNA ŽIČNA ŠČETKA 5 VRSTNA 0.30MM ŽICA Z LESENIM DRŽALOM (podobne ali enakovredne  kakovosti kot MQ)</t>
  </si>
  <si>
    <t>CILINDRIČNA KLJUČAVNICA 811/6.5 Z VZVODOM 811/40-90 L O18 LZ (cilindrična ključavnica z vzvodom za lesena vrata, podobne ali enakovredne kakovosti kot TITAN)</t>
  </si>
  <si>
    <t>NAVADNA KLJUČAVNICA 801/6.5 801/40-90 L O18 LZ (podobne ali enakovredne kakovosti kot TITAN)</t>
  </si>
  <si>
    <t>CILINDRIČNA KLJUČAVNICA 809/6.5 811/40-90 L O18 LZ (podobne ali enakovredne kakovosti kot TITAN)</t>
  </si>
  <si>
    <t>CILINDRIČNA KLJUČAVNICA 805/8 811/50-90 L O21 LZ (podobne ali enakovredne kakovosti kot TITAN)</t>
  </si>
  <si>
    <t>CILINDRIČNA KLJUČAVNICA 807/8 Z VZVODOM 811/50-90 L O21 LZ (podobne ali enakovredne kakovosti kot TITAN)</t>
  </si>
  <si>
    <t>CILINDRIČNA OBEŠANKA 31 MM CLASSIC SERIJA ZAV=1 KOS (ohišje: masivna medenina, lok: ojačano jeklo, število obešank: 1 obešanka, številko ključev: 3 kosi, primerno za zunanjo uporabo, dimenzije: 31 x 27 x 13 mm - lok 16 mm)</t>
  </si>
  <si>
    <t>CILINDRIČNA OBEŠANKA 842/35 (širine 40 mm iz medenine, podobne ali enakovredne kakovosti kot TITAN)</t>
  </si>
  <si>
    <t>CILINDRIČNA OBEŠANKA 842/25 (širine 30 mm iz medenine, podobne ali enakovredne kakovosti kot TITAN)</t>
  </si>
  <si>
    <t>NAVADNA KLJUČAVNICA 801/8 801/50-90 L O21 LZ (podobne ali enakovredne kakovosti kot TITAN)</t>
  </si>
  <si>
    <t>CILINDRIČNI VLOŽEK K1 847/70 40:30 ZAV=1 KOS (podobne ali enakovredne kakovosti kot TITAN)</t>
  </si>
  <si>
    <t>CILINDRIČNI VLOŽEK K1 847/90 45:45 ZAV=1 KOS (podobne ali enakovredne kakovosti kot TITAN)</t>
  </si>
  <si>
    <t>PRIJEMNIK ZA KLJUČAVNICO 25X25 KOTNI (podobne ali enakovredne kakovosti kot TITAN)</t>
  </si>
  <si>
    <t>KLJUČAVNICA 25200-01 (podobne ali enakovredne kakovosti kot TITAN)</t>
  </si>
  <si>
    <t>KLJUČAVNICA 20 MM, NIKLJANA (podobne ali enakovredne kakovosti kot HETTICH DIY)</t>
  </si>
  <si>
    <t>KLJUČAVNICA 15-40 MM, NASTAVLJIVA (podobne ali enakovredne kakovosti kot HETTICH DIY)</t>
  </si>
  <si>
    <t>KLJUČAVNICA FI 22 ZA STEKLENA VRATA (podobne ali enakovredne kakovosti kot HETTICH DIY)</t>
  </si>
  <si>
    <t>SVEDRI V PVC KASETI 1-13X0.5 MM 25 DELNA SPRINT MASTER KM25 (podobne ali enakovredne kakovosti kot ALPEN)</t>
  </si>
  <si>
    <t>SVEDER ZA BETON SDS PLUS 10.0X400/460 MM 5X 4-REZILA (podobne ali enakovredne kakovosti kot BOSCH)</t>
  </si>
  <si>
    <t>SVEDER ZA BETON SDS PLUS 12.0X150/210 MM 5X 4-REZILA (podobne ali enakovredne kakovosti kot BOSCH)</t>
  </si>
  <si>
    <t>SVEDER ZA BETON SDS PLUS 12.0X400/460 MM 5X 4-REZILA (podobne ali enakovredne kakovosti kot BOSCH)</t>
  </si>
  <si>
    <t>SVEDER ZA BETON SDS PLUS 14.0X150/210 MM 5X 4-REZILA (podobne ali enakovredne kakovosti kot BOSCH)</t>
  </si>
  <si>
    <t>SVEDER ZA BETON SDS PLUS 14.0X400/460 MM 5X 4-REZILA (podobne ali enakovredne kakovosti kot BOSCH)</t>
  </si>
  <si>
    <t>SVEDER ZA BETON SDS PLUS 8X100/160 MM F8 EXTREM 4 REZILA (podobne ali enakovredne kakovosti kot ALPEN)</t>
  </si>
  <si>
    <t>SVEDER ZA BETON SDS PLUS 6X100/160 MM F8 EXTREM 4 REZILA (podobne ali enakovredne kakovosti kot ALPEN)</t>
  </si>
  <si>
    <t>SVEDER ZA BETON SDS PLUS 10X100/160 MM F8 EXTREM 4 REZILA (podobne ali enakovredne kakovosti kot ALPEN)</t>
  </si>
  <si>
    <t xml:space="preserve">ELEKTRIČNI SPENJALNIK (vrsta električni ročni, teža 1,12 kg, moč 800 W, velikost sponk: 6-14 mm, širina 10,6 mm, tip 140, podobne ali enakovredne kakovosti kot STANLEY) </t>
  </si>
  <si>
    <t>SPONKA ZA ROČNI SPENJALNIK 140/10 C (namen uporabe tapetniške sponke, širina znotraj kraka 9,5 mm, širina zunaj kraka 10,6 mm, debelina žice 0,5X1,27 mm, dolžina sponke 10 mm, pakirano 2000 kos v zavitku, podobne ali enakovredne kakovosti NIKO)</t>
  </si>
  <si>
    <r>
      <t>AKUMULATORSKI VRTALNIK GSR 18-2-LI PLUS (</t>
    </r>
    <r>
      <rPr>
        <b/>
        <sz val="9"/>
        <color rgb="FF000000"/>
        <rFont val="Times New Roman"/>
        <family val="1"/>
        <charset val="238"/>
      </rPr>
      <t xml:space="preserve">tehnične specifikacije: </t>
    </r>
    <r>
      <rPr>
        <sz val="9"/>
        <color rgb="FF000000"/>
        <rFont val="Times New Roman"/>
        <family val="1"/>
        <charset val="238"/>
      </rPr>
      <t xml:space="preserve">maks. vrtilni moment (trdo/mehko vijačenje): 63 / 24 Nm, št. vrtljajev v prostem teku (1. stopnja / 2. stopnja): 0 - 500 / 0 - 1.900 min-1, območje vpenjanja vrtalne glave, min./maks.: 1,5 / 13 mm, navoj vrtalnega vretena: 1/2", napetost akum. baterije: 18 V, kapaciteta akumulatorske baterije: 2,0 Ah, teža vklj. z akumulatorsko baterijo: 1,49 kg, stopnje vrtilnega momenta: 20+1, dolžina: 191,0 mm, višina: 230,0 mm, tip celic: Litij-ionske, največji premer vrtanja v les: 38 mm, največji premer vrtanja v jeklo: 13 mm, maks. premer vijačenja: 8 mm, večstopenjsko, vrtenje v desno/levo, sistem Electronic, sistem Auto-Lock, mehak ročaj, svetloba, magnetno držalo nastavkov, </t>
    </r>
    <r>
      <rPr>
        <b/>
        <sz val="9"/>
        <color rgb="FF000000"/>
        <rFont val="Times New Roman"/>
        <family val="1"/>
        <charset val="238"/>
      </rPr>
      <t xml:space="preserve">obseg dobave: </t>
    </r>
    <r>
      <rPr>
        <sz val="9"/>
        <color rgb="FF000000"/>
        <rFont val="Times New Roman"/>
        <family val="1"/>
        <charset val="238"/>
      </rPr>
      <t>2+1=3 x 2,0 Ah litij-ionska akumulatorska baterija, polnilnik AL 1820 CV, transportni kovček, podobne ali enakovredne kakovosti kot BOSCH)</t>
    </r>
  </si>
  <si>
    <r>
      <t>BATERIJSKI VRTALNIK - VIJAČNIK BS 18 SET (</t>
    </r>
    <r>
      <rPr>
        <b/>
        <sz val="9"/>
        <color rgb="FF000000"/>
        <rFont val="Times New Roman"/>
        <family val="1"/>
        <charset val="238"/>
      </rPr>
      <t>tehnične karakteritike:</t>
    </r>
    <r>
      <rPr>
        <sz val="9"/>
        <color rgb="FF000000"/>
        <rFont val="Times New Roman"/>
        <family val="1"/>
        <charset val="238"/>
      </rPr>
      <t xml:space="preserve"> baterijski paket Litij-ion, napetost baterijskega paketa 18 V, kapaciteta baterijskega paketa 2 Ah, najvišji navor - nizek 24 Nm, najvišji navor, visok 48 Nm, nastavitev momenta vijačenja na sklopki 0.5 - 4.5 Nm, Ø vrtanja v jeklo 10 mm, Ø vrtanja v mehki les 20 mm, št. vrtljajev brez obremenitve 0 - 450 / 0 - 1600 /min, možnost vpenjanja 1 - 10 mm, teža (z baterijskim paketom) 1.3 kg, emisija hrupa: raven hrupa 70 dB(A), stopnja zvočne zmogljivosti 81 dB(A), negotovost merjenja K 3 dB(A), </t>
    </r>
    <r>
      <rPr>
        <b/>
        <sz val="9"/>
        <color rgb="FF000000"/>
        <rFont val="Times New Roman"/>
        <family val="1"/>
        <charset val="238"/>
      </rPr>
      <t>obseg dobave:</t>
    </r>
    <r>
      <rPr>
        <sz val="9"/>
        <color rgb="FF000000"/>
        <rFont val="Times New Roman"/>
        <family val="1"/>
        <charset val="238"/>
      </rPr>
      <t xml:space="preserve"> hitro zamenljiva vpenjalna glava, pripenjalne sponke, 2 Li-Power baterijska paketa (18 V/2.0 Ah), polnilec SC 60 Plus, plastičen kovček, set pribora, podobne ali enakovredne kakovosti kot METABO)</t>
    </r>
  </si>
  <si>
    <r>
      <t>UDARNI VRTALNIK BOSCH</t>
    </r>
    <r>
      <rPr>
        <b/>
        <sz val="9"/>
        <color rgb="FF000000"/>
        <rFont val="Times New Roman"/>
        <family val="1"/>
        <charset val="238"/>
      </rPr>
      <t xml:space="preserve"> </t>
    </r>
    <r>
      <rPr>
        <sz val="9"/>
        <color rgb="FF000000"/>
        <rFont val="Times New Roman"/>
        <family val="1"/>
        <charset val="238"/>
      </rPr>
      <t>GSB 16 RE</t>
    </r>
    <r>
      <rPr>
        <b/>
        <sz val="9"/>
        <color rgb="FF000000"/>
        <rFont val="Times New Roman"/>
        <family val="1"/>
        <charset val="238"/>
      </rPr>
      <t xml:space="preserve"> </t>
    </r>
    <r>
      <rPr>
        <sz val="9"/>
        <color rgb="FF000000"/>
        <rFont val="Times New Roman"/>
        <family val="1"/>
        <charset val="238"/>
      </rPr>
      <t>(</t>
    </r>
    <r>
      <rPr>
        <b/>
        <sz val="9"/>
        <color rgb="FF000000"/>
        <rFont val="Times New Roman"/>
        <family val="1"/>
        <charset val="238"/>
      </rPr>
      <t xml:space="preserve">tehnične specifikacije: </t>
    </r>
    <r>
      <rPr>
        <sz val="9"/>
        <color rgb="FF000000"/>
        <rFont val="Times New Roman"/>
        <family val="1"/>
        <charset val="238"/>
      </rPr>
      <t xml:space="preserve">nazivna poraba moči: 750 W, št. vrtljajev v prostem teku: 0 - 2.800 min-1, delovna moč: 380 W, teža: 2,2 kg, vrtilni moment (mehko vijačenje): 18,0 Nm, nazivni vrtilni moment: 2,3 Nm, priključni navoj vrtalnega vretena: 1/2" - 20 UNF, območje vpenjanja: 1,5 - 13 mm, dolžina: 285,0 mm, višina: 214,0 mm, število udarcev pri št. vrtljajev prostega teka: 0 - 47.600 min-1, premer vrtanja v beton: 16 mm, premer vrtanja v les: 30 mm, premer vrtanja v jeklo: 13 mm, premer vrtanja v zid: 18 mm, brezstopenjska regulacija števila vrtljajev, vrtanje v levo in desno, sistem Electronic, sistem Auto-Lock, mehak ročaj, </t>
    </r>
    <r>
      <rPr>
        <b/>
        <sz val="9"/>
        <color rgb="FF000000"/>
        <rFont val="Times New Roman"/>
        <family val="1"/>
        <charset val="238"/>
      </rPr>
      <t xml:space="preserve">obseg dobave: </t>
    </r>
    <r>
      <rPr>
        <sz val="9"/>
        <color rgb="FF000000"/>
        <rFont val="Times New Roman"/>
        <family val="1"/>
        <charset val="238"/>
      </rPr>
      <t>transportni kovček, hitrovpenjalna vrtalna glava 13 mm, omejevalnik globine 210 mm, dodatni ročaj, podobne ali enakovredne kakovosti kot BOSCH)</t>
    </r>
  </si>
  <si>
    <t>LIST VBODNE ŽAGE 10 DELNA GARNITURA (podobne ali enakovredne kakovosti kot BOSCH)</t>
  </si>
  <si>
    <t>NOŽ ZA LEPENKO 18 MM (podobne ali enakovredne kakovosti kot UNIOR)</t>
  </si>
  <si>
    <t>HIDRAVLIČNO ZAPIRALO DC135 Z DRSNO TIRNICO EN1154 EN3 (podobne ali enakovredne kakovosti kot ASSA ABLOY)</t>
  </si>
  <si>
    <t>HIDRAVLIČNO ZAPIRALO DC110 Z ROČICO EN1154 2/3/4 (podobne ali enakovredne kakovosti kot ASSA ABLOY)</t>
  </si>
  <si>
    <t>VERIGA DIN5685 C ČLEN 2X3.5X22 MM POCINKANO MAX. 20 KG (podobne ali enakovredne kakovosti kot CONMETALL)</t>
  </si>
  <si>
    <t>BLAŽILEC FI 28X37 MM, SIV (podobne ali enakovredne kakovosti kot HETTICH DIY)</t>
  </si>
  <si>
    <t>BRUSILNIK  (nazivna vhodna moč: 130 W, napetost: 230 V, masa: 0,55 kg, dolžina: 19 cm, št. vrtljajev v prostem teku: 10.000 - 33.000 1/min, tehnologija akumulatorske baterije: n.a., nastavitev hitrosti: nastavljivo, sistem za hitro menjavo pribora: Da: EZ Twist, zvočni tlak: 77,4 dB(A), moč zvoka: 88,4 dB(A), tresljaji: 2,4 - 5,4 m/s2 , podobne ali enakovredne kakovosti kot DREMEL)</t>
  </si>
  <si>
    <t>GUMI KLADIVO 90 MM LESEN ROČAJ 3625RM-90 (glava iz črne gume, mase 720 g na lesenem ročaju, podobne ali enakovredne kakovosti kot BAHCO)</t>
  </si>
  <si>
    <t xml:space="preserve">PLASTIČNO KLADIVO 35 MM (podobne ali enakovredne kakovosti kot TACTIX) </t>
  </si>
  <si>
    <t>ZAKOVNO KLADIVO 400 G ART. 812 (podobne ali enakovredne kakovosti kot UNIOR)</t>
  </si>
  <si>
    <t>MACOLA Z LESENIM ROČAJEM 1500 G ART. 817 (podobne ali enakovredne kakovosti kot UNIOR)</t>
  </si>
  <si>
    <t>ROČNA ŽIČNA ŠČETKA FE - 3 VRSTNA (podobne ali enakovredne kakovosti kot ŽIMA)</t>
  </si>
  <si>
    <t>ROČNA ŽIČNA ŠČETKA 1 VRSTNA MS ŽICA 0.30MM S PVC ROČAJEM (podobne ali enakovredne kakovosti kot MQ)</t>
  </si>
  <si>
    <r>
      <t>KOTNI BRUSILNIK W 850-125 (</t>
    </r>
    <r>
      <rPr>
        <b/>
        <sz val="9"/>
        <color theme="1"/>
        <rFont val="Times New Roman"/>
        <family val="1"/>
        <charset val="238"/>
      </rPr>
      <t>tehnične karakteristike:</t>
    </r>
    <r>
      <rPr>
        <sz val="9"/>
        <color theme="1"/>
        <rFont val="Times New Roman"/>
        <family val="1"/>
        <charset val="238"/>
      </rPr>
      <t xml:space="preserve"> brusne plošče Ø 125 mm, moč motorja 850 W, izhodna moč 530 W, št. vrtljajev brez obremenitve 11000 /min, št. vrtljajev pri obremenitvi 7000 /min, navor 1.9 Nm, navoj gredi M 14, teža brez omrežnega kabla 2 kg, dolžina kabla 2.5 m, </t>
    </r>
    <r>
      <rPr>
        <b/>
        <sz val="9"/>
        <color theme="1"/>
        <rFont val="Times New Roman"/>
        <family val="1"/>
        <charset val="238"/>
      </rPr>
      <t xml:space="preserve">vibracije: </t>
    </r>
    <r>
      <rPr>
        <sz val="9"/>
        <color theme="1"/>
        <rFont val="Times New Roman"/>
        <family val="1"/>
        <charset val="238"/>
      </rPr>
      <t xml:space="preserve">pobrusiti površino 8 m/s², negotovost merjenja K 1.5 m/s², brušenje z brusnim listom 6 m/s², negotovost merjenja K 1.5 m/s², </t>
    </r>
    <r>
      <rPr>
        <b/>
        <sz val="9"/>
        <color theme="1"/>
        <rFont val="Times New Roman"/>
        <family val="1"/>
        <charset val="238"/>
      </rPr>
      <t xml:space="preserve">emisija hrupa: </t>
    </r>
    <r>
      <rPr>
        <sz val="9"/>
        <color theme="1"/>
        <rFont val="Times New Roman"/>
        <family val="1"/>
        <charset val="238"/>
      </rPr>
      <t xml:space="preserve">raven hrupa 87 dB(A), stopnja zvočne zmogljivosti 98 dB(A), negotovost merjenja K 3 dB(A), </t>
    </r>
    <r>
      <rPr>
        <b/>
        <sz val="9"/>
        <color theme="1"/>
        <rFont val="Times New Roman"/>
        <family val="1"/>
        <charset val="238"/>
      </rPr>
      <t xml:space="preserve">obseg dobave: </t>
    </r>
    <r>
      <rPr>
        <sz val="9"/>
        <color theme="1"/>
        <rFont val="Times New Roman"/>
        <family val="1"/>
        <charset val="238"/>
      </rPr>
      <t>zaščitni pokrov, spodnja prirobnica, matica, stranski ročaj, ključ za matico, podobne ali enakovredne kakovosti kot METABO)</t>
    </r>
  </si>
  <si>
    <t>KOTNE CEVNE KLEŠČE 25.4 MM (1) ART. 481 (podobne ali enakovredne kakovosti kot UNIOR)</t>
  </si>
  <si>
    <t>KOTNE CEVNE KLEŠČE 25.4 MM (1) ART. 482 (podobne ali enakovredne kakovosti kot UNIOR)</t>
  </si>
  <si>
    <t>KOTNE CEVNE KLEŠČE 12.7 MM (1/2) ART. 482 (podobne ali enakovredne kakovosti kot UNIOR)</t>
  </si>
  <si>
    <t>ŽICA ZA ČIŠČENJE CEVI 4.6 M V BOBNU (podobne ali enakovredne kakovosti kot FUMASI)</t>
  </si>
  <si>
    <r>
      <t>POTOPNA ČRPALKA GC-DP 1020 N (</t>
    </r>
    <r>
      <rPr>
        <b/>
        <sz val="9"/>
        <color theme="1"/>
        <rFont val="Times New Roman"/>
        <family val="1"/>
        <charset val="238"/>
      </rPr>
      <t>tehnične karakteristike:</t>
    </r>
    <r>
      <rPr>
        <sz val="9"/>
        <color theme="1"/>
        <rFont val="Times New Roman"/>
        <family val="1"/>
        <charset val="238"/>
      </rPr>
      <t xml:space="preserve"> moč motorja 1000 w, priključna napetost enofazna, max pretok vode 330 l/min, doseže pretok do 20.000 litrov umazane vode na uro, max tlačna višina 8 m, max sesalna višina 8 m, sesalni priključek 38,1-6/4 mm/cola, tlačni priključek 31,75-5/4 mm/cola, max temp. črpalnega medija 35 °C, samosesalna ne, podobne ali enakovredne kakovosti kot EINHELL)</t>
    </r>
  </si>
  <si>
    <t>Garnitura VDE orodja v torbici - 906VDE (podobne ali enakovredne kakovosti kot UNIOR)</t>
  </si>
  <si>
    <t>PRIPOMOČEK ZA ČIŠČENJE VAKUM GUMA Z ROČAJEM (guma premer 14 cm, lesen ročaj, velikost 36 cm, podobne ali enakovredne kakovosti kot CORONET)</t>
  </si>
  <si>
    <t>GARNITURA IZVIJAČEV 7 DELNA V KARTONU ART. 609CS7CR (obseg dobave izvijač ploščati CR - 605CR
0.5x3, 0.8x4, 1x5.5, 1.2x6.5, 1.2x8 mm in izvijač križni (PZ) CR - 625CR PZ1, PZ2, podobne ali enakovredne kakovosti kot UNIOR)</t>
  </si>
  <si>
    <t>7-delna garnitura izvijačev CR s TX profilom ART. 621CS7CR (izvijač CR s TX profilom - 621CR TX 10, TX 15, TX 20, TX 25, TX 27, TX 30, TX 40, podobne ali enakovredne kakovosti kot UNIOR)</t>
  </si>
  <si>
    <t>BATNI KOMPRESOR TC-AC 190/8 KIT (delovni tlak 8 bar, vrsta kompresorja batni, priključna napetost 1x230 V, teža 6,4 kg, moč motorja 1,1 KW, volumenski pretok zraka 190 l/min, prenos direktni, število stopenj 1, velikost tlačne posode od-do - nima tlačne posode l,  moč motorja od-do 0,5-1,5 kw, sesalni pretok zraka od-do 91-280 l/min, podobne ali enakovredne kakovosti kot EINHELL)</t>
  </si>
  <si>
    <t>INVERTERSKI VARILNIK  FORCE 145 + SET (vrsta električnega aparata inverterski, tip varjenja MMA, jakost varovalke 16 A, teža 5,2 kg, območje varilnega toka od - do 10-130 A, priključna napetost 1x230 V, premer varilne elektrode 3,25 mm, obremenilni količnik 60% pri 125A, podobne ali enakovredne kakovosti kot TELWIN)</t>
  </si>
  <si>
    <t>FEN, ODSTRANJEVALEC BARVE  KX 2200 K (vrsta odstranjevalec barve, pretok zraka 720 l/min, moč 2000 W, 
temperatura zraka 640 °C, teža 0,9 kg, podobne ali enakovredne kakovosti kot BLACK &amp; DECKER)</t>
  </si>
  <si>
    <t>ŠKARJE ZA PLOČEVINO 280 MM LEVE ART. 563A (podobne ali enakovredne kakovosti kot UNIOR)</t>
  </si>
  <si>
    <t>ŠKARJE ZA PLOČEVINO 280 MM DESNE ART. 563A (podobne ali enakovredne kakovosti kot UNIOR)</t>
  </si>
  <si>
    <t>PLOŠČATA PILA (v setu 5 kos, fina, podobne ali enakovredne kakovosti kot UNIOR)</t>
  </si>
  <si>
    <r>
      <t>5-delni komplet vijačnih nastavkov Mini-X-Lin (</t>
    </r>
    <r>
      <rPr>
        <b/>
        <sz val="9"/>
        <color theme="1"/>
        <rFont val="Times New Roman"/>
        <family val="1"/>
        <charset val="238"/>
      </rPr>
      <t>tehnični podatki:</t>
    </r>
    <r>
      <rPr>
        <sz val="9"/>
        <color theme="1"/>
        <rFont val="Times New Roman"/>
        <family val="1"/>
        <charset val="238"/>
      </rPr>
      <t xml:space="preserve"> dimenzija (dxšxv) 155 x 80 x 20, teža 0,3 kg, embalaža plastična posoda, s samolepilno nalepko, z evro luknjo, obseg dobave: 16 vijačnih nastavkov, D = 25 mm PH 1/2/3 PZ 1/2/3 S 4,5/5,5/8,0 HEX 4/5/6 T 15/20/25/30 8 vijačnih nastavkov, D = 50 mm PH 1/2/3 S 4,5/5,5 T 15/20/25 1 univerzalno držalo, magnetno, podobne ali enakovredne kakovosti kot BOSCH)</t>
    </r>
  </si>
  <si>
    <t>ROČNE KLEŠČE ZA ZAKOVICE 260 MM ZA ZAKOVICE DO 4.8 MM (klešče za kovičenje, ročaj: ergonomska oblika, z vzmetjo za samodejno odpiranje, s 4 glavami za nastavitev kovičenja do 4,8 mm, ključ za menjavo glave, podobne ali enakovredne kakovosti kot CONMETALL)</t>
  </si>
  <si>
    <t>MIZARSKA SPONA 200X50 MM (material kovinska, tip spone mizarska, dolžina vpenjanja 250 mm, širina vpenjanja 5 cm, podobne ali enakovredne kakovosti kot CONMETALL)</t>
  </si>
  <si>
    <t>MIZARSKA SPONA 600X120 MM (material kovinska, tip spone mizarska, dolžina vpenjanja 60 cm, širina vpenjanja 12 cm, podobne ali enakovredne kakovosti kot CONMETALL)</t>
  </si>
  <si>
    <t>IMBUS KLJUČ 1.5-10 MM DOLGI 9 DELNA ART. 220SL (garnitura dolgih inbus ključev za kotno vijačenje na plastičnem obešalu - 220/3SLPH, podobne ali enakovredne kakovosti kot UNIOR)</t>
  </si>
  <si>
    <t>VILIČASTI KLJUČI V GRN 6-22 MM 8 DELNA KROMIRANA ART. 110/1-8CS (garnitura viličastih ključev v kartonu - 110/1CS, podobne ali enakovredne kakovosti kot UNIOR)</t>
  </si>
  <si>
    <t>GRT TORX KLJUČEV T9-T40 8 DELNA BE-9575 (podobne ali enakovredne kakovosti kot  BAHCO)</t>
  </si>
  <si>
    <t>GRT IMBUS KLJUČEV 3-14 MM NIKLJAN 8 DELNA ART. 220 (podobne ali enakovredne kakovosti kot UNIOR)</t>
  </si>
  <si>
    <t>GARNITURA ORODJA 4 DELNA KLEŠČE ART. 402C2 (garnitura vsebuje: klešče kombinirane 406/1BI (160), klešče ščipalne 461/1BI (160) in 578/1BI (160), klešče telefonske 506/1BI (160), podobne ali enakovredne kakovosti kot UNIOR)</t>
  </si>
  <si>
    <t>PAPIGA KLEŠČE S ČEPOM 240 MM LAKIRANE ART. 447 (podobne ali enakovredne kakovosti kot UNIOR)</t>
  </si>
  <si>
    <t>ROČNA ŽAGA ZA KOVINO 300 MM LESEN ROČAJ (podobne ali enakovredne kakovosti kot BAHCO)</t>
  </si>
  <si>
    <t>LITIJ BATERIJSKI VLOŽEK  CR 2032 3 V (tip baterije gumb, količina v pakiranju 1 kos, tehnologija baterije litij, kapaciteta baterije 230 MAH, električna napetost 3 V, podobne ali enakovredne kakovosti kot VARTA)</t>
  </si>
  <si>
    <t>LITIJ BATERIJSKI VLOŽEK CR2032 BL/2 (tip baterije gumb, količina v pakiranju 2 kos, tehnologija baterije litij, kapaciteta baterije 230 MAH, električna napetost 3 V, podobne ali enakovredne kakovosti kot VARTA)</t>
  </si>
  <si>
    <t>URARSKI BATERIJSKI VLOŽEK V 13 GA 1.5 V (tip baterije gumb, količina v pakiranju 1 kos, tehnologija baterije alkalna baterija, električna napetost 1,5 V, podobne ali enakovredne kakovosti kot VARTA)</t>
  </si>
  <si>
    <t>ALKALNI BATERIJSKI VLOŽEK 4920 LR20 1.5V HIGHENERGY BL/2 (tip baterije D, količina v pakiranju 2 kosa, tehnologija baterije alkalna baterija, električna napetost 1,5 V, podobne ali enakovredne kakovosti kot VARTA)</t>
  </si>
  <si>
    <t>ALKALNI BATERIJSKI VLOŽEK 4922 6LR61 9V HIGHENERGY BL/1 (tip baterije 9V, količina v pakiranju 1 kos, tehnologija baterije alkalna baterija, električna napetost 9 V, podobne ali enakovredne kakovosti kot VARTA)</t>
  </si>
  <si>
    <t>ALKALNI BATERIJSKI VLOŽEK LONGLIFE EXTRA LR06 BL/4 (tip baterije AA, količina v pakiranju 4 kos, tehnologija baterije alkalna baterija, električna napetost 1,5 V, podobne ali enakovredne kakovosti kot VARTA)</t>
  </si>
  <si>
    <t>ALKALNI BATERIJSKI VLOŽEK LONGLIFE EXTRA 6LR61 9V BL/1 (tip baterije 9V, količina v pakiranju 1 kos, tehnologija baterije alkalna baterija, električna napetost 9 V, podobne ali enakovredne kakovosti kot VARTA)</t>
  </si>
  <si>
    <t>ALKALNI BATERIJSKI VLOŽEK HE LR03/ AAA (tip baterije AAA, količina v pakiranju 6 kos, tehnologija baterije alkalna baterija, električna napetost 1,5 V, podobne ali enakovredne kakovosti kot VARTA)</t>
  </si>
  <si>
    <t>ALKALNI BATERIJSKI VLOŽEK VARTA HE LR6/AA (tip baterije AA, količina v pakiranju 6 kos, tehnologija baterije alkalna baterija, električna napetost 1,5 V, podobne ali enakovredne kakovosti kot VARTA)</t>
  </si>
  <si>
    <t>ALKALNI BATERIJSKI VLOŽEK LONGLIFE EXTRA AA/LR6 10/1(tip baterije AA, količina v pakiranju 10 kos, tehnologija baterije alkalna baterija, električna napetost 1,5 V, podobne ali enakovredne kakovosti kot VARTA)</t>
  </si>
  <si>
    <t>ALKALNI BATERIJSKI VLOŽEK HIGH ENERGY AA/LR6 8/1 (tip baterije AA, količina v pakiranju 8 kos, tehnologija baterije alkalna baterija, električna napetost 1,5 V, podobne ali enakovredne kakovosti kot VARTA)</t>
  </si>
  <si>
    <t>POLNILNI BATER.VLOŽEK ACCU AA/R6 R2U 2600 MAH BL/4 PREDNAPOLNJENE (tip baterije AA, količina v pakiranju 4 kos, tehnologija baterije nimh polnilna baterija, tovarniško prednapolnjena (da), električna napetost 1,2 V, kapaciteta baterije 2600 MAH, podobne ali enakovredne kakovosti kot VARTA)</t>
  </si>
  <si>
    <t>ALKALNI BATERIJSKI VLOŽEK LONGLIFE AAA LR03 BL/10 (tip baterije AAA, količina v pakiranju 10 kos, tehnologija baterije alkalna baterija, električna napetost 1,5 V, podobne ali enakovredne kakovosti kot RAYOVAC)</t>
  </si>
  <si>
    <t>ALKALNI BATERIJSKI VLOŽEK V27A 12V BL/1 (podobne ali enakovredne kakovosti kot VARTA)</t>
  </si>
  <si>
    <t>ALKALNI BATERIJSKI VLOŽEK MAXIMUM PLUS 9V BL/1 (podobne ali enakovredne kakovosti kot RAYOVAC)</t>
  </si>
  <si>
    <t>POLNILNI BATER.VLOŽEK ACCU AA R2U 2100 MAH (tip baterije AA, količina v pakiranju 4 kos, tehnologija baterije nimh polnilna baterija, tovarniško prednapolnjena (da), električna napetost 1,2 V, kapaciteta baterije 2100 MAH, podobne ali enakovredne kakovosti kot VARTA)</t>
  </si>
  <si>
    <t>POLNILNI BATER.VLOŽEK NIMH R2U AAA 800MAH BL (tip baterije AAA, količina v pakiranju 4 kos, tehnologija baterije nimh polnilna baterija, tovarniško prednapolnjena (da), električna napetost 1,2 V, kapaciteta baterije 800 MAH, podobne ali enakovredne kakovosti kot VARTA)</t>
  </si>
  <si>
    <t>IZOLIRNI TRAK 15MM 0.15MM/10M (iz kvalitetnega material, odporen na kisline in akalije, PVC trak je samougasljiv, rjave barve, podobne ali enakovredne kakovosti kot NITTO)</t>
  </si>
  <si>
    <t>IZOLIRNI TRAK 15MM 0.15MM/10M (iz kvalitetnega material, odporen na kisline in akalije, PVC trak je samougasljiv, bele barve, podobne ali enakovredne kakovosti kot NITTO)</t>
  </si>
  <si>
    <t>IZOLIRNI TRAK 15MM 0.15MM/10M (iz kvalitetnega material, odporen na kisline in akalije, PVC trak je samougasljiv, črne barve, podobne ali enakovredne kakovosti kot NITTO)</t>
  </si>
  <si>
    <t>IZOLIRNI TRAK 15MM 0.15MM/10M (iz kvalitetnega material, odporen na kisline in akalije, PVC trak je samougasljiv, rdeče barve, podobne ali enakovredne kakovosti kot NITTO)</t>
  </si>
  <si>
    <t>PODOMETNO STIKALO MENJALNO 10AX BELO (podobne ali enakovredne kakovosti kot MIKRO)</t>
  </si>
  <si>
    <t>NADOMETNA VTIČNICA VARNOSTNA S POKROVČKOM BELA, VIJAČNA, IP44 (vijačna pritrditev vodnikov 1,5-2,5 mm2, 2P+E schuko+pokrov, 16A 250V~, tip VF10, ustreza EN 60884-1, CEE7, primeren za vlažne prostore, kleti, delavnice, enostavna montaža, podobne ali enakovredne kakovosti kot FONTANA)</t>
  </si>
  <si>
    <t xml:space="preserve">ŠUKO VTIKAČ VT L, KOTNI ČRNI, TERMOPLAST, PAKIRAN (varnostni vtikač iz termoplasta, z zaščitnim kontaktom, za na kabel, kotni. črne barve. 16 A /250 V, dolga uporabna doba, debelejši (polni) materiali, vsi kovinski deli so iz medenine, podobne ali enakovredne kakovosti kot TRITECH) </t>
  </si>
  <si>
    <t>ŠUKO VTIKAČ RAVNI BELI, PVC (podobne ali enakovredne kakovosti kot EMOS)</t>
  </si>
  <si>
    <t>PODOMETNO STIKALO NAVADNO 10AX BELO (pakiranje unipak, tip stikala navadno, nazivni tok 10AX, podobne ali enakovredne kakovosti kot EKONOMIK)</t>
  </si>
  <si>
    <t>PODOMETNO STIKALO SERIJSKO 10AX BELO (10AX 250V~, tip SE50, ustreza EN 60669-1, brezvijačna pritrditev vodnikov 1,5-2,5 mm2, čiste linije, brezčasna oblika, enostavna in hitra montaža; brezvijačni kontakti, dolga življenjska doba - 40.000 preklopov, podobne ali enakovredne kakovosti kot EKONOMIK)</t>
  </si>
  <si>
    <t>ROLETA - PVC VODNIK 25M H05VV-F 3X1.5 4 ŠUKO VTIČNICA IP20 (vrsta električnega podaljška ROLETA S PVC-VODNIKOM, dolžina kabla 25 m, število vtičnic podaljška 4, otroška zaščita proti udaru napetosti (ne), podobne ali enakovredne kakovosti kot EMOS)</t>
  </si>
  <si>
    <t>ROLETA - GUMI VODNIK 25M H05RR-F 3X2.5 4 ŠUKO S POKROVOM IP44 (vrsta električnega podaljška ROLETA Z GUMENIM VODNIKOM, dolžina kabla 25 m, število vtičnic podaljška 4, otroška zaščita proti udaru napetosti (ne), podobne ali enakovredne kakovosti kot EMOS)</t>
  </si>
  <si>
    <r>
      <t xml:space="preserve">PODOMETNA VTIČNICA VARNOSTNA BELA, VIJAČNA </t>
    </r>
    <r>
      <rPr>
        <sz val="9"/>
        <color theme="1"/>
        <rFont val="Arial"/>
        <family val="2"/>
        <charset val="238"/>
      </rPr>
      <t>(podobne ali enakovredne kakovosti kot BIVA)</t>
    </r>
  </si>
  <si>
    <t>PODOMETNA VTIČNICA VARNOSTNA DVOJNA BELA, VIJAČNA (podobe ali enakovredne kakovosti kot BIVA)</t>
  </si>
  <si>
    <t>PODOMETNO STIKALO NAVADNO 10AX BELO (podobne ali enakovredne kakovosti kot UNO)</t>
  </si>
  <si>
    <t>PODOMETNO STIKALO MENJALNO 10AX BELO (podobne ali enakovredne kakovosti kot UNO)</t>
  </si>
  <si>
    <t>PODALJŠEK 3 ŠUKO VTIČNICE 1.5M H05VV-F 3G1.0 PVC BELI (dolžina kabla 25 m, število vtičnic podaljška 3, otroška zaščita proti udaru napetosti (ne), barva bela, podobne ali enakovredne kakovosti kot EMOS)</t>
  </si>
  <si>
    <t>NADOMETNO STIKALO NAVADNO 10AX BELO (podobne ali enakovredne kakovosti kot  KUBIKO)</t>
  </si>
  <si>
    <t>NADOMETNO STIKALO SERIJSKO 10AX SIVO, IP44 (podobne ali enakovredne kakovosti kot FLUID)</t>
  </si>
  <si>
    <t>NADOMETNO STIKALO MENJALNO 10AX SIVO, IP44 (podobne ali enakovredne kakovosti kot FLUID)</t>
  </si>
  <si>
    <t>NADOMETNO TIPKALO NAVADNO 10A BELO, BREZ TLIVKE, IP44 (podobne ali enakovredne kakovosti kot FLUID)</t>
  </si>
  <si>
    <t>RAZDELILNIK/ADAPTER 3 ŠUKO BEL (število vtičnic ele. razd. 3, šuko (da), stikalo on/off (ne), otroška zaščita proti udaru napetosti (da), barva bela, podobne ali enakovredne kakovosti kot EMOS)</t>
  </si>
  <si>
    <t>PODALJŠEK 3 ŠUKO VTIČNICE 3M H05VV-F 3G1.5 PVC BELI (dolžina kabla 3 m, število vtičnic podaljška 3, otroška zaščita proti udaru napetosti (da), bele barve, podobne ali enakovredne kakovosti kot EMOS)</t>
  </si>
  <si>
    <t>PODALJŠEK 3 ŠUKO VTIČNICE 5M H05VV-F 3G1.5 PVC BELI (dolžina kabla 5 m, število vtičnic podaljška 3, otroška zaščita proti udaru napetosti (da), bele barve, podobne ali enakovredne kakovosti kot EMOS)</t>
  </si>
  <si>
    <t>PODALJŠEK S STIKALOM 5 ŠUKO VTIČNIC 3M H05VV-F 3G1.5 PVC BELI (dolžina kabla 3 m, število vtičnic podaljška 5, otroška zaščita proti udaru napetosti (da), bele barve, podobne ali enakovredne kakovosti kot EMOS)</t>
  </si>
  <si>
    <t>PODALJŠEK S STIKALOM 7 ŠUKO VTIČNIC 4M H05VV-F 3G1.5 PVC BELI (podobne ali enakovredne kakovosti kot EURO M)</t>
  </si>
  <si>
    <t>TALILNI VLOŽEK D2 GL-GG 6A (podobne ali enakovredne kakovosti kot ETI)</t>
  </si>
  <si>
    <t>TALILNI VLOŽEK D2 GL-GG 10A (podobne ali enakovredne kakovosti kot ETI)</t>
  </si>
  <si>
    <t>TALILNI VLOŽEK D2 GL-GG 16A (podobne ali enakovredne kakovosti kot ETI)</t>
  </si>
  <si>
    <t>TALILNI VLOŽEK D2 GL-GG 20A (podobne ali enakovredne kakovosti kot ETI)</t>
  </si>
  <si>
    <t>TALILNI VLOŽEK D2 GL-GG 25A (podobne ali enakovredne kakovosti kot ETI)</t>
  </si>
  <si>
    <t>TALILNI VLOŽEK NV00 C GL-GG 500V 16A NH00 NV100 KOMBI (podobne ali enakovredne kakovosti kot ETI)</t>
  </si>
  <si>
    <t>TALILNI VLOŽEK NV00 C GL-GG 500V 20A NH00 NV100 KOMBI (podobne ali enakovredne kakovosti kot ETI)</t>
  </si>
  <si>
    <t>TALILNI VLOŽEK NV00 C GL-GG 500V 25A NH00 NV100 KOMBI (podobne ali enakovredne kakovosti kot ETI)</t>
  </si>
  <si>
    <t>TALILNI VLOŽEK NV00 C GL-GG 500V 35A NH00 NV100 KOMBI (podobne ali enakovredne kakovosti kot ETI)</t>
  </si>
  <si>
    <t>TALILNI VLOŽEK NV00 C GL-GG 500V 50A NH00 NV100 KOMBI (podobne ali enakovredne kakovosti kot ETI)</t>
  </si>
  <si>
    <t>TALILNI VLOŽEK NV00 C GL-GG 500V 63A NH00 NV100 KOMBI (podobne ali enakovredne kakovosti kot ETI)</t>
  </si>
  <si>
    <t>PODOMETNA DOZA SM 68X55 ZA VOTLE STENE GLOBOKA, BREZ POKROVA GIPS (doza premera 68 mm, globine 55 mm, v zaščiti IP30, podobne ali enakovredne kakovosti kot SMRDEL)</t>
  </si>
  <si>
    <t>PVC KANAL 40X25 2M (podobne ali enakovredne kakovosti kot QUADRO)</t>
  </si>
  <si>
    <t>PVC KANAL 17X17 2M RJAVI SAMOLEPILNI (podobne ali enakovredne kakovosti kot QUADRO)</t>
  </si>
  <si>
    <t>PVC KANAL 10X10 S 2M SAMOLEPILNI (plastični, samolepilni, s pokrovom, dolžina 2 m, mere: 10 x 10 mm, bele barve, podobne ali enakovredne kakovosti kot QUADRO)</t>
  </si>
  <si>
    <r>
      <t xml:space="preserve">PVC KANAL 17X17 S 2M </t>
    </r>
    <r>
      <rPr>
        <sz val="9"/>
        <color theme="1"/>
        <rFont val="Arial"/>
        <family val="2"/>
        <charset val="238"/>
      </rPr>
      <t>BELI</t>
    </r>
    <r>
      <rPr>
        <sz val="9"/>
        <color rgb="FFFF0000"/>
        <rFont val="Arial"/>
        <family val="2"/>
        <charset val="238"/>
      </rPr>
      <t xml:space="preserve"> </t>
    </r>
    <r>
      <rPr>
        <sz val="9"/>
        <color rgb="FF000000"/>
        <rFont val="Arial"/>
        <family val="2"/>
        <charset val="238"/>
      </rPr>
      <t>SAMOLEPILNI (plastični, samolepilni, s pokrovom, dolžina 2 m, mere: 17 x 17 mm, bele barve, podobne ali enakovredne kakovosti kot QUADRO)</t>
    </r>
  </si>
  <si>
    <t>PVC KANAL 30X20 S 2M SAMOLEPILNI (podobne ali enakovredne kakovosti kot QUADRO)</t>
  </si>
  <si>
    <t>PVC KANAL 30X30 2M (podobne ali enakovredne kakovosti kot QUADRO)</t>
  </si>
  <si>
    <t>AVTOMATSKA VAROVALKA ETIMAT6 C 1P 6KA 10A ENOPOLNI (podobne ali enakovredne kakovosti kot ETI)</t>
  </si>
  <si>
    <t>AVTOMATSKA VAROVALKA ETIMAT6 C 1P 6KA 16A ENOPOLNI (podobne ali enakovredne kakovosti kot ETI)</t>
  </si>
  <si>
    <t>AVTOMATSKA VAROVALKA ETIMAT6 C 3P 6KA 10A (podobne ali enakovredne kakovosti kot ETI)</t>
  </si>
  <si>
    <t>AVTOMATSKA VAROVALKA ETIMAT6 C 3P 6KA 16A (podobne ali enakovredne kakovosti kot ETI)</t>
  </si>
  <si>
    <t>AVTOMATSKA VAROVALKA ETIMAT6 C 1P 6KA 20A (podobne ali enakovredne kakovosti kot ETI)</t>
  </si>
  <si>
    <t>AVTOMATSKA VAROVALKA ETIMAT6 B 1P 6KA 20A (podobne ali enakovredne kakovosti kot ETI)</t>
  </si>
  <si>
    <t>AVTOMATSKA VAROVALKA ETIMAT6 C 3P 6KA 20A (podobne ali enakovredne kakovosti kot ETI)</t>
  </si>
  <si>
    <t>MOČNOSTNI KONTAKTOR NDL4-22 ENOTA NATIČNA 4P ZA KNL43, KNL63 (podobne ali enakovredne kakovosti kot ISKRA-MIS)</t>
  </si>
  <si>
    <t>PODOMETNA DOZA SM 60-06 GLOBOKA SESTAVLJIVA, ČRNA (doza premera 60 mm, globine 60 mm, podobne ali enakovredne kakovosti kot SMRDEL)</t>
  </si>
  <si>
    <t>PODOMETNA DOZA SM 60-03 PODALJŠEK ZA SESTAVLJIVO DOZO (podaljšek dolžine 30 mm, namenjen za standardno medsrediščno razdaljo 91 mm med dozami za stikala ali vtičnice, ki so posamezno, za vodoravno in pokončno vezavo, podobne ali enakovredne kakovosti kot SMRDEL)</t>
  </si>
  <si>
    <t>NADOMETNA DOZA 80X80X40 6 UVODOV FI 23 IP44 ZASKOČNI POKROV (podobne ali enakovredne kakovosti kot EC DOZE)</t>
  </si>
  <si>
    <t>POKROV ZA DOZO SM 60 BELI S PVC KREMPELJCI (podobne ali enakovredne kakovosti kot SMRDEL)</t>
  </si>
  <si>
    <t>POKROV ZA DOZO SM 78-80 BELI S PVC KREMPELJCI (podobne ali enakovredne kakovosti kot SMRDEL)</t>
  </si>
  <si>
    <t>VEZNI TRAK 4.8X290MM ČRNI (VEZICA) (količina v pakiranju 100 kos, podobne ali enakovredne kakovosti kot SMARTEXX)</t>
  </si>
  <si>
    <t>VEZNI TRAK 2.6X160MM ČRNI (VEZICA) (količina v pakiranju 100 kos, podobne ali enakovredne kakovosti kot SMARTEXX)</t>
  </si>
  <si>
    <t>VEZNI TRAK 3.6X200MM ČRNI (VEZICA) (količina v pakiranju 100 kos, podobne ali enakovredne kakovosti kot SMARTEXX)</t>
  </si>
  <si>
    <t>VEZNI TRAK 4.8X360MM ČRNI (VEZICA) (količina v pakiranju 100 kos, podobne ali enakovredne kakovosti kot SMARTEXX)</t>
  </si>
  <si>
    <t>CEVNA VAROVALKA 5X20MM QUICK F 2.5 A (steklena cevna varovalka 5x20 mm, hitra, 2,5A, količina v pakiranju 5 kos, podobne ali enakovredne kakovosti kot REDLINE)</t>
  </si>
  <si>
    <t>CEVNA VAROVALKA 5X20MM QUICK F 3.15 A (steklena cevna varovalka 5x20 mm, hitra, 3,15A, količina v pakiranju 5 kos, podobne ali enakovredne kakovosti kot REDLINE)</t>
  </si>
  <si>
    <t>CEVNA VAROVALKA 5X20MM QUICK F 6.3 A (steklena cevna varovalka 5x20 mm, Hitra, 6,3A, količina v pakiranju 5 kos, podobne ali enakovredne kakovosti kot REDLINE)</t>
  </si>
  <si>
    <t>INŠTALACIJSKA SPONKA 12X10 DVOVRSTNA BELA (podobne ali enakovredne kakovosti kot EMOS)</t>
  </si>
  <si>
    <t>KOPALNIŠKI VENTILATOR BLWT 100 S ČASOVNIKOM (pretok zraka 95 m3/h, glasnost 34 dB, cevni sistem premera 100 mm, podobne ali enakovredne kakovosti kot BIVA)</t>
  </si>
  <si>
    <t>KOAKSIALNI VODNIK KOAKS 75 OHM (podobne ali enakovredne kakovosti kot EMOS)</t>
  </si>
  <si>
    <t>PVC VODNIK AT-N05VV-U 3G1.5 ( YM-J 3X1.5 ) (podobne ali enakovredne kakovosti kot EUROCABLE)</t>
  </si>
  <si>
    <t>PVC VODNIK SCY 2X0.75 RDEČI/ČRNI (podobne ali enakovredne kakovosti kot NKT)</t>
  </si>
  <si>
    <t>PVC VODNIK AT-N05VV-U 5G2.5 (YM-J 5X2.5) (podobne ali enakovredne kakovosti kot EUROCABLE)</t>
  </si>
  <si>
    <t>PVC VODNIK AT-N05VV-U 3G2.5 (YM-J 3X2.5) (podobne ali enakovredne kakovosti kot EUROCABLE)</t>
  </si>
  <si>
    <t>PVC VODNIK H05VV-F 3G1 ČRNI (podobne ali enakovredne kakovosti kot EUROCABLE)</t>
  </si>
  <si>
    <t>PVC VODNIK H05VV-F 3G1 BELI (podobne ali enakovredne kakovosti kot EUROCABLE)</t>
  </si>
  <si>
    <t>MIKRO VODNIK UTP CAT 6 E (podobne ali enakovredne kakovosti kot EMOS)</t>
  </si>
  <si>
    <t>PVC VODNIK AT-N05VV-U 5G4 (YM-J 5X4) (podobne ali enakovredne kakovosti kot EUROCABLE)</t>
  </si>
  <si>
    <t>PVC VODNIK H05VV-F 3G1.5 ČRNI (podobne ali enakovredne kakovosti kot EUROCABLE)</t>
  </si>
  <si>
    <t>PVC VODNIK H05VV-F 3G2.5 BELI (podobne ali enakovredne kakovosti kot EUROCABLE)</t>
  </si>
  <si>
    <t>PVC VODNIK H05VV-F 3G2.5 ČRNI (podobne ali enakovredne kakovosti kot EUROCABLE)</t>
  </si>
  <si>
    <t>PVC VODNIK H05VV-F 5G1.5 ČRNI (podobne ali enakovredne kakovosti kot EUROCABLE)</t>
  </si>
  <si>
    <t>LED ZUNANJI REFLEKTOR 10W PIR PROFI SMD IP65 (dimenzija svetilke 115X155X110 MM, energijski razred A++ - A
svetlobni tok 800 LM, moč 10 W, barvna temperatura 4000 °K, podobne ali enakovredne kakovosti kot EMOS)</t>
  </si>
  <si>
    <t>FLUO SIJALKA FI 26 58W/865 G13 (vrsta žarnice FLUORESCENČNA CEV, vznožek G13, energijski razred A, svetlobni tok 5000 LM, napetost 230 V, moč 58 W, barvna temperatura 6500 °K, življenska doba 20000 H, ponder. poraba el.en. za 1000UR 68 KWH, podobne ali enakovredne kakovosti kot OSRAM)</t>
  </si>
  <si>
    <t>FLUO SIJALKA FI 26 18W/865 DOLŽINE 60 CM (vrsta žarnice FLUORESCENČNA CEV, vznožek G13, energijski razred A, svetlobni tok 1300 LM, napetost 230 V, moč 18 W, barvna temperatura 6500 °K, življenska doba 20000 H, ponder. poraba el.en. za 1000UR 23 KWH, podobne ali enakovredne kakovosti kot OSRAM)</t>
  </si>
  <si>
    <t>FLUO SIJALKA FI 26 18 W/21-840 PLUS ECO DOLŽINA 60 CM  (vrsta žarnice FLUORESCENČNA CEV, vznožek G13, energijski razred A, svetlobni tok 1350 LM, napetost 230 V, moč 18 W, barvna temperatura 4000 °K, življenska doba 20000 H, ponder. poraba el.en. za 1000UR 22 KWH, podobne ali enakovredne kakovosti kot OSRAM)</t>
  </si>
  <si>
    <t>FLUO SIJALKA T5 49W/840 G5 1449MM (vrsta žarnice FLUORESCENČNA CEV, vznožek G5, energijski razred A+, svetlobni tok 4310 LM, napetost 230 V, moč 49 W, barvna temperatura 4000 °K, življenska doba 24000 H, ponder. poraba el.en. za 1000UR 55 KWH, podobne ali enakovredne kakovosti kot OSRAM)</t>
  </si>
  <si>
    <t>FLUO SIJALKA BASIC FI 16MM L6W/640 (vrsta žarnice FLUORESCENČNA CEV, vznožek G5, energijski razred A, napetost 230 V, moč 6 W, barvna temperatura 4000 °K, ponder. poraba el.en. za 1000UR 7 KWH, podobne ali enakovredne kakovosti kot OSRAM)</t>
  </si>
  <si>
    <t>HALOGENA ŽARNICA 57W 230V E27 (vrsta žarnice HALOGENA ZA OMREŽNO NAPETOST, vznožek E27, energijski razred D, napetost 230 V, moč 57 W, življenska doba 2000 H, ponder. poraba el.en. za 1000UR 57 KWH, podobne ali enakovredne kakovosti kot OSRAM)</t>
  </si>
  <si>
    <t>HALOGENA ŽARNICA 46W 230V E27 (vrsta žarnice HALOGENA ZA OMREŽNO NAPETOST, vznožek E27, energijski razred D, napetost 230 V, moč 46 W, življenska doba 2000 H, ponder. poraba el.en. za 1000UR 46 KWH, podobne ali enakovredne kakovosti kot OSRAM)</t>
  </si>
  <si>
    <t>FLUO SIJALKA T5 13W/840 G5 SB 517MM (vrsta žarnice FLUORESCENČNA CEV, vznožek G5, energijski razred A, napetost 230 V, moč 13 W, barvna temperatura 4000 °K, ponder. poraba el.en. za 1000UR 15 KWH, podobne ali enakovredne kakovosti kot OSRAM)</t>
  </si>
  <si>
    <t>FLUO SIJALKA T5 HF 14W/840 G5 549MM (vrsta žarnice FLUORESCENČNA CEV, vznožek G5, energijski razred A+, moč 14W, svetlobni tok 1200 LM, napetost 230 V, barvna temperatura 4000 °K, življenska doba 24000 H, ponder. poraba el.en. za 1000UR 16 KWH, podobne ali enakovredne kakovosti kot OSRAM)</t>
  </si>
  <si>
    <t>VARČNA SIJALKA 4 PINI DULUX D/E 26W/21-840 G24Q3 (vrsta žarnice varčna žarnica, vznožek G24Q-3, energijski razred A, napetost nizka voltaža V, moč 26 W, barvna temperatura 4000 °K, življenska doba 20000H, ponder. poraba el.en. za 1000UR 29 KWH, podobne ali enakovredne kakovosti kot OSRAM)</t>
  </si>
  <si>
    <t>VARČNA SIJALKA 2 PINA DULUX D 18W/21-840 G24D-2 2 (vrsta žarnice varčna žarnica, vznožek G24D-2, energijski razred A, napetost nizka voltaža V, moč 18 W, barvna temperatura 4000 °K, življenska doba 10000H, ponder. poraba el.en. za 1000UR 23 KWH, podobne ali enakovredne kakovosti kot OSRAM)</t>
  </si>
  <si>
    <t>VARČNA SIJALKA 4 PINI 18 W/21-840 DULUX L 2G11 (vrsta žarnice varčna žarnica, vznožek 2G11, energijski razred A, svetlobni tok 1200 LM, napetost nizka voltaža V, moč 18 W, barvna temperatura 4000 °K, življenska doba 12000H, ponder. poraba el.en. za 1000UR 20 KWH, podobne ali enakovredne kakovosti kot OSRAM)</t>
  </si>
  <si>
    <t>VARČNA SIJALKA 4 PINI DULUX D/E 13W/21-840 G24Q-1 4 PIN (vrsta žarnice varčna žarnica, vznožek G24Q-1, energijski razred A, napetost nizka voltaža V, moč 13 W, barvna temperatura 4000 °K, življenska doba 20000H, ponder. poraba el.en. za 1000UR 15 KWH, podobne ali enakovredne kakovosti kot OSRAM)</t>
  </si>
  <si>
    <t>VARNOSTNA SVETILKA 8W T5 240V 50HZ 3H IP65 AVTONOMIJA 3H (okov T5, energijski razred B, svetlobni tok 160 LM, podobne ali enakovredne kakovosti kot COMMEL)</t>
  </si>
  <si>
    <t>KLASIČNI STARTER ST 151 BLI/2 4-22 W BLISTER/2 (podobne ali enakovredne kakovosti kot OSRAM)</t>
  </si>
  <si>
    <t>KLASIČNI STARTER ST 111 BLI/2 4-80 W BLISTER/2 (podobne ali enakovredne kakovosti kot OSRAM)</t>
  </si>
  <si>
    <t>NAMIZNA SVETILKA (dimenzija svetilke 120X210X325 MM, energijski razred  A++ - A, svetlobni tok 320 LM, barvna temperatura 5000 °K, podobne ali enakovredne kakovosti kot EMOS)</t>
  </si>
  <si>
    <t>INŠTALACIJSKA SPONKA 10 PVC BOX ENOVRSTNA ZAPRTA (količina v pakiranju 1 kos, podobne ali enakovredne kakovosti kor REDLINE)</t>
  </si>
  <si>
    <t>INŠTALACIJSKA SPONKA 6 PVC BOX ENOVRSTNA ZAPRTA (količina v pakiranju 1 kos, podobne ali enakovredne kakovosti kor REDLINE)</t>
  </si>
  <si>
    <t>INŠTALACIJSKA SPONKA 2.5 PVC BOX ENOVRSTNA ZAPRTA (količina v pakiranju 1 kos, podobne ali enakovredne kakovosti kor REDLINE)</t>
  </si>
  <si>
    <t>INŠTALACIJSKA SPONKA 4 PVC BOX ENOVRSTNA ZAPRTA (količina v pakiranju 1 kos, podobne ali enakovredne kakovosti kor REDLINE)</t>
  </si>
  <si>
    <t>INŠTALACIJSKA SPONKA 12X6 DVOVRSTNA BELA (podobne ali enakovredne kakovosti kot EMOS)</t>
  </si>
  <si>
    <t>INŠTALACIJSKA SPONKA EMOS 12X4 DVOVRSTNA BELA (pakiranje 10 kos, podobne ali enakovredne kakovosti kot EMOS)</t>
  </si>
  <si>
    <t>INŠTALACIJSKA SPONKA 2.5 PVC BOX ENOVRSTNA ZAPRTA (količina v pakiranju 1 kos, podobne ali enakovredne kakovosti kot REDLINE)</t>
  </si>
  <si>
    <t>INŠTALACIJSKA SPONKA 2X2,5 PVC ENOVRSTNA KODIRANA (450V~; 2x2.5 mm2, termoplast PA, število polov: 12, podobne ali enakovredne kakovosti kot TEM)</t>
  </si>
  <si>
    <t>INŠTALACIJSKA SPONKA 2X4 PVC ENOVRSTNA KODIRANA (450V~; 2x4 mm2, termoplast PA, število polov: 12, podobne ali enakovredne kakovosti kot TEM)</t>
  </si>
  <si>
    <t>Silikonski vodnik 1,5mm2 (barva jedra črna, podobno ali enakovredno kot model SIF)</t>
  </si>
  <si>
    <t>Silikonski vodnik 2,5mm2 (barva jedra črna, podobno ali enakovredno kot model SIF)</t>
  </si>
  <si>
    <t>NADGRADNI SENZOR (220-240 V, 180°, domet 12 m, IP 44, podobne ali enakovredne kakovosti kot COMMEL)</t>
  </si>
  <si>
    <t>NADGRADNI SENZOR INFRARDEČI 360° BELI (zaščita IP20Napetost: 230 V, doseg zaznavanja: max 6m, podobne ali enakovredne kakovosti kot COMMEL)</t>
  </si>
  <si>
    <t>JAVLJALNIK DIMA GS536 (podobne ali enakovredne kakovosti kot EMOS)</t>
  </si>
  <si>
    <t>PVC ZAŠČITNA GIBLJIVA CEV 12 MM DIN SIVA EUROFLEX (podobne ali enakovredne kakovosti kot EC CEVI)</t>
  </si>
  <si>
    <t>PVC ZAŠČITNA GIBLJIVA CEV 14 MM DIN SIVA EUROFLEX (podobne ali enakovredne kakovosti kot EC CEVI)</t>
  </si>
  <si>
    <t>PVC ZAŠČITNA GIBLJIVA CEV 16 MM DIN SIVA EUROFLEX (podobne ali enakovredne kakovosti kot EC CEVI)</t>
  </si>
  <si>
    <t>PVC ZAŠČITNA GIBLJIVA CEV 22 MM DIN SIVA EUROFLEX (podobne ali enakovredne kakovosti kot EC CEVI)</t>
  </si>
  <si>
    <t xml:space="preserve">OKOV E-27 KERAMIČNI A.15501 VIJAČNI (podobne ali enakovredne kakovosti kot TEM) </t>
  </si>
  <si>
    <t>OKOV E-14 GLADKI S KAPO ČRNI (podobne ali enakovredne kakovosti kot ELEKTROMATERIAL)</t>
  </si>
  <si>
    <t>PVC CEV ZA BETON  RBC-HF 16 DIN ORANŽNA (podobne ali enakovredne kakovosti kot PISKAR)</t>
  </si>
  <si>
    <t>NADOMETNA VTIČNICA VARNOSTNA BELA, VIJAČNA, IP44 (podobne ali enakovredne kakovosti kot FLUID)</t>
  </si>
  <si>
    <t>VTIČNICA/SPOJKA ZA KABEL GV 02, VARNOSTNA ČRNA, MEHKA GUMA, PAKIRAN (podobne ali enakovredne kakovosti kot TRITECH)</t>
  </si>
  <si>
    <t>PREIZKUŠEVALNIK NAPETOSTI 220-250V 180 MM ART. 630VDE (podobne ali enakovredne kakovosti UNIOR)</t>
  </si>
  <si>
    <t xml:space="preserve">MOTORSKA VTIČNICA 5X16A 400V IP44 OZKA (podobne ali enakovredne kakovosti kot PCE) </t>
  </si>
  <si>
    <t>MOTORSKA VTIČNICA 5X16A 400V VGRADNA 97X80 IP44 POŠEVNA (podobne ali enakovredne kakovosti kot PCE)</t>
  </si>
  <si>
    <t>MOTORSKA VTIČNICA 5X32A 400V VGRADNA 97X80 IP44 POŠEVNA (podobne ali enakovredne kakovosti kot PCE)</t>
  </si>
  <si>
    <t>MOTORSKA VTIČNICA 5X32A 400V IP44 (podobne ali enakovredne kakovosti kot PCE)</t>
  </si>
  <si>
    <t>MOTORSKI VTIKAČ 5X16A 400V TWIST IP44 (podobne ali enakovredne kakovosti kot PCE)</t>
  </si>
  <si>
    <t>MOTORSKI VTIKAČ 5X32A 400V TWIST IP44 (podobne ali enakovredne kakovosti kot PCE)</t>
  </si>
  <si>
    <r>
      <t>NADOMETNI WC SPLAKOVALNIK, LAGUNA DVOJNI IZPUST BELI (splakovalnik je izdelan iz visokosijajnega UV-stabiliziranega ABS materiala, ki ga je mogoče reciklirati, prostornina splakovalnika: 9 litrov, armatura za dvokoličinsko splakovanje, velika količina vode: 6 l/9 l vode, mala količina vode: 3 l/4,5 l vode, nizka vgradnja, možnost priključitve dovoda za vodo: levo, desno ali sredina zadaj, podobne ali enakovredne kakovosti kot LIV)</t>
    </r>
    <r>
      <rPr>
        <sz val="11"/>
        <color rgb="FFFF0000"/>
        <rFont val="Calibri"/>
        <family val="2"/>
        <charset val="238"/>
        <scheme val="minor"/>
      </rPr>
      <t xml:space="preserve"> </t>
    </r>
  </si>
  <si>
    <t xml:space="preserve">Nadometni kotliček Fontana AP112 (stop varčevalna tipka, nastavitev količine vode 6 - 9 l, možnost priključitve vode s treh strani, izolacija proti rosenju, visoka montaža, podobne ali enakovredne kakovosti kot GEBERIT) </t>
  </si>
  <si>
    <t xml:space="preserve">tuš cev L= 1500mm (dolžina: 1500 mm, priključek 1/2", ojačana različica, delovni tlak do 12 barov, izdelano iz plastike z gladko površino, prilagodljiva cev, enostavno čiščenje, podobne ali enakovredne kakovosti kot GROHE) </t>
  </si>
  <si>
    <t xml:space="preserve">tuš cev L=2000 mm (dolžina: 2000 mm, priključek 1/2", delovni tlak do 12 barov, prilagodljiva cev, enostavno čiščenje, podobne ali enakovredne kakovosti kot GROHE) </t>
  </si>
  <si>
    <t>CEV ZA KUHINJSKO ARMATURO 1,2 m (podobne ali enakovredne kakovosti kot SFT)</t>
  </si>
  <si>
    <t xml:space="preserve">Funkcijska prha za kuhinjo (barva krom, podobne ali enakovredne kakovosti kot  BLITZ) </t>
  </si>
  <si>
    <t>pršna glava/ročna prha fi 77 (podobne ali enakovredne kakovosti kot UNITAS)</t>
  </si>
  <si>
    <t xml:space="preserve">pršna glava/ročna prha (velikost tuš glave: 85 mm, način pršenja: normalen curek, maksimalni pretok (0,3 MPa): 5,7 l / min, pralen filter za umazanijo, povezovalni navoj G ½, priključek dimenzije: DN15, podobne ali enakovredne kakovosti kot HANSGROHE) </t>
  </si>
  <si>
    <t>WC DESKA IZ UMETNE MASE (oblika univerzalna, bele barve, ima tečaje iz nerjavečega jekla, iz trpežnega materiala, podobne ali enakovredne kakovosti kot HARO)</t>
  </si>
  <si>
    <t>armatura za tuš (tip enoročna, prostor kopalnica, funkcije osnovna, namen uporabe KAD za prhanje, družina PROJECT, kombinacija + prha, cev, držalo, način montaže stenska, podobne ali enakovredne kakovosti kot UNITAS)</t>
  </si>
  <si>
    <t>Viseča WC školjka (teža: 18 kg, poraba: 3 oz. 4,5 L, dimenzija: 36 x 56 cm, podobne ali enakovredne kakovosti kot Villeroy &amp; Boch)</t>
  </si>
  <si>
    <t>Talna WC školjka (širina: 370mm, dolžina: 560mm, višina: 400mm, teža 29 kg, s talnim izlivom varčna poraba vode 3 oz. 6 l, podobne ali enakovredne kakovosti kot Villeroy &amp; Boch)</t>
  </si>
  <si>
    <t>Wc školjka stoječa talni izliv (material keramika, način montaže odtok v tla, razred standard, serija ARIA, stil klasičen, rob navaden, barva bela, razred standard, dimenzije (d/š/v): 48/38/41 cm, wc pokrov ne, podobne ali enakovredne kakovosti kot OLYMPIA)</t>
  </si>
  <si>
    <t>Wc školjka stoječa stenski izliv (material keramika, način montaže odtok v steno, razred standard, serija ARIA, stil klasičen, rob navaden, barva bela, razred standard, dimenzije (d/š/v): 48/38/41 cm, wc pokrov ne, podobne ali enakovredne kakovosti kot OLYMPIA)</t>
  </si>
  <si>
    <t>Wc školjka viseča, keramična (material keramika, wc pokrov ne, serija BIVA, način montaže viseči, razdred standard, stil klasičen, rob navaden, barva bela, dimenzije (d/š/v): 52/35/36 cm, podobne ali enakovredne kakovosti kot BIVA)</t>
  </si>
  <si>
    <t>Aktivirna tipka za dvokoličinsko splakovanje (montaža na podometne splakovalnike, primerno za splakovalnike tipa 7512 (Herkul), 9012 (Jog) in 9052 (Mediteran), podobne ali enakovredne kakovosti kot LIV)</t>
  </si>
  <si>
    <t>umivalnik 50x43 (material keramika, serija seva duo, način montaže stenska, razred standard, stil klasičen, rob navaden, barve bela, podobne ali enakovredne kakovosti kot  VIDIMA)</t>
  </si>
  <si>
    <t>umivalnik 60x46  (material keramika, serija seva duo, način montaže stenska, razred standard, stil klasičen, rob navaden, barve bela, podobne ali enakovredne kakovosti kot  VIDIMA)</t>
  </si>
  <si>
    <t>izpirač za wc 3/4" na potisk, barva: Krom, materijal: Medenina
višina cm: 15, podobne ali enakovredne kakovosti kot Schell</t>
  </si>
  <si>
    <t>KOPALNIŠKA GALANTERIJA WC ŠČETKA BELA (WC ščetka bele barve, plastična, s polkrožno glavo z elastoflex ščetinami, velikost: 38 cm, podobne ali enakovredne kakovosti kot CORONET)</t>
  </si>
  <si>
    <t>KOPALNIŠKA GALANTERIJA WC ŠČETKA GRN. BELA PVC KOTNA (WC garnitura bele barve, sestavljena iz plastične posode in ščetke s polkrožno glavo z elastoflex ščetinami, velikost: 39 cm, podobne ali enakovredne kakovosti ot CORONET)</t>
  </si>
  <si>
    <t>KLJUKICE12 KOS PLASTIČNE, PROZORNE (plastične kljukice za zavese, pakiranje 12 kos, barva prozorna, podobne ali enakovredne kakovosti kot MSV)</t>
  </si>
  <si>
    <t>VENTILNA VRATCA ZA KAD 150X150 PVC (PVC ventilna vratca, 300x400, podobne ali enakovredne kakovosti kot VAFRA)</t>
  </si>
  <si>
    <t>Cev za visoko montažo nadomestnega splakovalnika (podobne ali enakovredne kakovosti kot LIV)</t>
  </si>
  <si>
    <t>VIJAK ZA UMIVALNIK DIANA M 8X100 MM (pakiranje 2 kos, podobne ali enakovredne kakovosti kot VAFRA)</t>
  </si>
  <si>
    <t xml:space="preserve">VIJAK ZA UMIVALNIK DIANA M 10X120 MM (pakiranje 2 kos, PVC vložek fi14, podobne ali enakovredne kakovosti kot VAFRA) </t>
  </si>
  <si>
    <t xml:space="preserve">čep za umivalnik (podobne ali enakovredne  kakovosti kot JMK) </t>
  </si>
  <si>
    <t>Okrasni čep iz nerjavečega jekla za zapiranje lukenj pri bidejih, umivalnikih, koritih (podobne ali enakovredne kakovosti kot ZDEŠAR) </t>
  </si>
  <si>
    <t xml:space="preserve">TESNILO FI 63 ZA ODTOČNI VENTIL (podobne ali enakovredne kakovosti kot GEBERIT) </t>
  </si>
  <si>
    <t xml:space="preserve">ploščato tesnilo za wc za odtočni ventil 64x24 (podobne ali enakovredne kakovosti kot KLEČ) </t>
  </si>
  <si>
    <t xml:space="preserve">ploščato tesnilo za wc za odtočni ventil 64x28 (podobne ali enakovredne kakovosti kot KLEČ) </t>
  </si>
  <si>
    <t xml:space="preserve">VIJAK ZA WC NERJAVEČ 6X80 MM (podobne ali enakovredne  kakovosti kot SUPEJ) </t>
  </si>
  <si>
    <t xml:space="preserve">Tesnilo odtočnega ventila, silikon (podobne ali enakovredne  kakovosti kot LIV) </t>
  </si>
  <si>
    <t>Ponujen izdelek</t>
  </si>
  <si>
    <t>ELEKTRIČNI GRELNIK VODE (električni netlačni, priključna moč 2000W, širina 256 mm, energijski razred A, montaža podpultna, zunanja regulacija (da), varnostni ventil (ne), višina 390 mm, globina 213 mm, debelina izolacije 31 mm, barva bela, prostornina 5 L, podobne ali enakovredne kakovosti kot Gorenje)</t>
  </si>
  <si>
    <t>GARNITURA MIZARSKIH DLET 3 DELNA 13-19-25 MM (vrsta dleta mizarska, oblika rezila ploščata, ročaj plastični, širina 1,3-1,9-2,5 cm, podobne ali enakovredne kakovosti TACTIX)</t>
  </si>
  <si>
    <t>LED ŽARNICA E27 7W/827 230V (vrsta žarnice LED, vznožek E27, energijski razred A++, svetlobni tok 806 LM, napetost 220-240 V, moč 7 W, ponder. poraba el.en. za 1000UR 7 KWH, podobne ali enakovredne kakovosti kot BELLALUX)</t>
  </si>
  <si>
    <t>LED ŽARNICA E27 A60 8W NW 230V (vrsta žarnice LED, vznožek E27, energijski razred A+, svetlobni tok 645 LM, napetost 230 V, moč 8 W, barvna temperatura 4100 °K, življenska doba 30000 H, ponder. poraba el.en. za 1000UR 8 KWH, podobne ali enakovredne kakovosti kot EMOS)</t>
  </si>
  <si>
    <t>VODOTESNA SVETILKA S KAPO WPL-EM258 2X58W EB IP65 PC+ABS, ELEKTRONSKA (polikarbonatno ohišje, elektronska dušilka, kovinski zapirači, dimenzije 1578x166x106 mm, energijski razred A++ - E, podobne ali enakovredne kakovosti kot COMMEL)</t>
  </si>
  <si>
    <t>DELOVNA LUČ EURO DL10 1X60W MAX. E27 10M (delovna luč za delo v delavnici, garaži ali na prostem, robustno ohišje, okov E27, energijski razred A++ - E, svetilka ima 10 m električni kabel, podobne ali enakovredne kakovosti kot EURO M)</t>
  </si>
  <si>
    <t>ARMATURA ZA KORITO IDEAL STOJEČA, Z IZVLEČNIM IZLIVOM (tip enoročna, prostor kuhinja, funkcije osnovna, namen uporabe korito, družina BLITZ, kombinacija osnovna, pretočni grelnik ne, način montaže stoječa, podobne ali enakovredne kakovosti kot BLITZ)</t>
  </si>
  <si>
    <t>KLJUČAVNICA ZA SANITARIJE 600/6.5 806/40-90 L O18 LZ (podobne ali enakovredne kakovosti kot TITAN)</t>
  </si>
  <si>
    <t>KLJUČAVNICA ZA KOVINSKA VRATA 822/40 LEVA 822/25-60 L P20 MP (podobne ali enakovredne kakovosti kot TITAN)</t>
  </si>
  <si>
    <t>CILINDRIČNI VLOŽEK K1 847/60 30:30 ZAV=1 KOS (podobne ali enakovredne kakovosti kot TITAN)</t>
  </si>
  <si>
    <t>CILINDRIČNI VLOŽEK K1 847/70 35:35 ZAV=1 KOS (podobne ali enakovredne kakovosti kot TITAN)</t>
  </si>
  <si>
    <t>CILINDRIČNI VLOŽEK K1 847/70 35:35 GUMB ZAV=1 KOS (podobne ali enakovredne kakovosti kot TITAN)</t>
  </si>
  <si>
    <t>NADOMETNI WC SPLAKOVALNIK MONTANA DUO NM BELA AP117 (splakovanje dvokoličinsko, nastavljiva količina vode 3/4,5 l in 6/9 l, način montaže nizka, podobne ali enakovredne kakovosti kot GEBERIT)</t>
  </si>
  <si>
    <t>SKLOP 2: TEHNIČNI MATERIAL, STROJI, ORODJE, OKOVJE, OPREMA</t>
  </si>
  <si>
    <t>SKLOP 3: SANITARNA OPREMA, OPREMA ZA STRANIŠČA, GRELNIKI VODE IN MATERIAL</t>
  </si>
  <si>
    <t>183.</t>
  </si>
  <si>
    <t>VODOTESNA LED SVETILKA 40W IP65 1180X86X66 3200LM 4000K (dimenzija svetilke: 1180X86X66 mm, svetlobni vir intergriran LED, material ABS+PC, energijski razred A++ - A, svetlobni tok 3200 LM, barvna temperatura 4000  °K, moč 40 W, barva svetloba nevtralna bela, podobne ali enakovredne kakovosti kot COMMEL)</t>
  </si>
  <si>
    <t>PVC CEV ZA BETON RBC-HF 32 (24) RDEČA (za beton, izdelane iz PPB materiala, ki jim daje odlične mehanske lastnosti. So izjemno kemično odporne in so odlična bariera proti vlagi in pari. Imajo visoko odpornost na visoke temperature. V kolutu 25 m, rdeče barve, podobne ali enakovredne kakovosti kot PISKAR)</t>
  </si>
  <si>
    <t xml:space="preserve">DELOVNI ŠKORNJI VISOKI GUARDIAN, PODLOŽEN ŠT.43, ZELEN, GUMENI (Certificiran kot profesionalni čevelj v skladu z DIN EN ISO 20347. Podplat je nedrseč in profiliran. Zunanja obloga je odporna na tekoče gnojilo, apno, cement, goriva, alkalije, olja, maščobe in predvsem kisline. Zgornji del škornja je iz trpežne nitrilne gume in se lahko skrajša, medtem ko poliestrska obloga zagotavlja udobje. Material obloge : 95% poliester in 5% elastični materiali, podobne ali enakovredne kakovosti kot ALBATROS) </t>
  </si>
  <si>
    <t xml:space="preserve">DELOVNI ŠKORNJI VISOKI GUARDIAN, PODLOŽEN ŠT.45, ZELEN, GUMENI (Certificiran kot profesionalni čevelj v skladu z DIN EN ISO 20347. Podplat je nedrseč in profiliran. Zunanja obloga je odporna na tekoče gnojilo, apno, cement, goriva, alkalije, olja, maščobe in predvsem kisline. Zgornji del škornja je iz trpežne nitrilne gume in se lahko skrajša, medtem ko poliestrska obloga zagotavlja udobje. Material obloge : 95% poliester in 5% elastični materiali, podobne ali enakovredne kakovosti kot ALBATROS) </t>
  </si>
  <si>
    <t xml:space="preserve">KOVINSKA OBEŠALNA KLJUKA  OKRASNA, DVE KLJUKI ALU (podobne ali enakovredne  kakovosti kot HETTICH DIY) </t>
  </si>
  <si>
    <t>armatura za kopalno kad (tip enoročna, prostor kopalnica, funkcije osnovna, namen uporabe KAD, družina Project, kombinacija + prha, cev, držalo, način montaže stenska, podobne ali enakovredne kakovosti kot UNITAS)</t>
  </si>
  <si>
    <t>SKLOP 1: ELEKTRO MATERIAL</t>
  </si>
  <si>
    <t>VODNA TEHTNICA 300 MM ALUMINIJASTA S SKALO RUMENA (Gladek rumeno praškasto lakiran alu-profil, 0,56 kg/m. Merilna natančnost 0,5mm/m v normalni legi. Skala mm do dolžine 100 cm. Z dvema vertikalnima pleksi libelicama (ena 90 °in ena 45°) podobne ali enekovredne kakovosti kot TOVARNA MERIL KOVINE )</t>
  </si>
  <si>
    <t>Set iztočne cevi 90x260 podometnega kotlička (podobne ali enakovredne kakovosti kot LIV POSTOJNA)</t>
  </si>
  <si>
    <t>Iztočna cev O 44 KPL JOG (podobne ali enakovredne kakovosti kot LIV POSTOJNA)</t>
  </si>
  <si>
    <t>ARMATURA ZA KORITO STOJEČA, 2 CEVI BREZ KOTNIH VENTILOV (tip enoročna, prostor kuhinja, funkcije osnovna, namen uporabe korito, družina INFINITY, kombinacija osnovna, pretočni grelnik ne, način montaže stoječa, podobne ali enakovredne kakovosti kot UNITAS)</t>
  </si>
  <si>
    <r>
      <t>ARMATURA ZA UMIVALNIK - STOJEČA ARMATURA (tip enoročna, prostor kopalnica, funkcije osnovna, namen uporabe umivalnik, družina</t>
    </r>
    <r>
      <rPr>
        <sz val="11"/>
        <color theme="1"/>
        <rFont val="Calibri"/>
        <family val="2"/>
        <charset val="238"/>
        <scheme val="minor"/>
      </rPr>
      <t xml:space="preserve"> INFINITY, kombinacija brez izlivnih ventilov, pretočni grelnik ne, način montaže stoječa,  podobne ali enakovredne kakovosti kot UNITAS)</t>
    </r>
  </si>
  <si>
    <r>
      <t xml:space="preserve">ARMATURA ZA KORITO STENSKA, DOLGI IZLIV L=200 MM (tip enoročna, prostor kuhinja, funkcije osnovna, namen uporabe korito, družina </t>
    </r>
    <r>
      <rPr>
        <sz val="11"/>
        <color theme="1"/>
        <rFont val="Calibri"/>
        <family val="2"/>
        <charset val="238"/>
        <scheme val="minor"/>
      </rPr>
      <t>INFINITY, kombinacija osnovna, pretočni grelnik ne, način montaže stenska, podobne ali enakovredne kakovosti kot UNITAS)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</si>
</sst>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 _€_-;\-* #,##0.00\ _€_-;_-* &quot;-&quot;??\ _€_-;_-@_-"/>
    <numFmt numFmtId="164" formatCode="_-* #,##0.0000\ _€_-;\-* #,##0.0000\ _€_-;_-* &quot;-&quot;????\ _€_-;_-@_-"/>
  </numFmts>
  <fonts count="21"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charset val="238"/>
    </font>
    <font>
      <sz val="10"/>
      <name val="Arial"/>
      <family val="2"/>
      <charset val="238"/>
    </font>
    <font>
      <b/>
      <sz val="12"/>
      <name val="Arial"/>
      <family val="2"/>
      <charset val="238"/>
    </font>
    <font>
      <b/>
      <sz val="10"/>
      <name val="Arial"/>
      <family val="2"/>
      <charset val="238"/>
    </font>
    <font>
      <b/>
      <sz val="10"/>
      <color indexed="8"/>
      <name val="Arial"/>
      <family val="2"/>
      <charset val="238"/>
    </font>
    <font>
      <sz val="10"/>
      <name val="Times New Roman"/>
      <family val="1"/>
      <charset val="238"/>
    </font>
    <font>
      <b/>
      <sz val="12"/>
      <name val="Times New Roman"/>
      <family val="1"/>
      <charset val="238"/>
    </font>
    <font>
      <sz val="11"/>
      <color theme="1"/>
      <name val="Times New Roman"/>
      <family val="1"/>
      <charset val="238"/>
    </font>
    <font>
      <b/>
      <sz val="9"/>
      <name val="Times New Roman"/>
      <family val="1"/>
      <charset val="238"/>
    </font>
    <font>
      <sz val="9"/>
      <color theme="1"/>
      <name val="Times New Roman"/>
      <family val="1"/>
      <charset val="238"/>
    </font>
    <font>
      <sz val="9"/>
      <color rgb="FF000000"/>
      <name val="Arial"/>
      <family val="2"/>
      <charset val="238"/>
    </font>
    <font>
      <sz val="9"/>
      <name val="Times New Roman"/>
      <family val="1"/>
      <charset val="238"/>
    </font>
    <font>
      <sz val="9"/>
      <color rgb="FF000000"/>
      <name val="Times New Roman"/>
      <family val="1"/>
      <charset val="238"/>
    </font>
    <font>
      <sz val="11"/>
      <color rgb="FFFF0000"/>
      <name val="Calibri"/>
      <family val="2"/>
      <charset val="238"/>
      <scheme val="minor"/>
    </font>
    <font>
      <sz val="9"/>
      <color theme="1"/>
      <name val="Arial"/>
      <family val="2"/>
      <charset val="238"/>
    </font>
    <font>
      <sz val="9"/>
      <color rgb="FFFF0000"/>
      <name val="Arial"/>
      <family val="2"/>
      <charset val="238"/>
    </font>
    <font>
      <b/>
      <sz val="9"/>
      <color rgb="FF000000"/>
      <name val="Times New Roman"/>
      <family val="1"/>
      <charset val="238"/>
    </font>
    <font>
      <b/>
      <sz val="9"/>
      <color theme="1"/>
      <name val="Times New Roman"/>
      <family val="1"/>
      <charset val="238"/>
    </font>
  </fonts>
  <fills count="15">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4" tint="0.59996337778862885"/>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FF0000"/>
      </left>
      <right style="medium">
        <color rgb="FFFF0000"/>
      </right>
      <top style="medium">
        <color rgb="FFFF0000"/>
      </top>
      <bottom style="medium">
        <color rgb="FFFF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top style="medium">
        <color rgb="FFFF0000"/>
      </top>
      <bottom style="medium">
        <color rgb="FFFF0000"/>
      </bottom>
      <diagonal/>
    </border>
    <border>
      <left style="medium">
        <color indexed="64"/>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cellStyleXfs>
  <cellXfs count="139">
    <xf numFmtId="0" fontId="0" fillId="0" borderId="0" xfId="0"/>
    <xf numFmtId="0" fontId="8" fillId="0" borderId="0" xfId="3" applyFont="1"/>
    <xf numFmtId="0" fontId="8" fillId="0" borderId="0" xfId="3" applyFont="1" applyAlignment="1">
      <alignment horizontal="left"/>
    </xf>
    <xf numFmtId="0" fontId="9" fillId="0" borderId="0" xfId="3" applyFont="1" applyAlignment="1">
      <alignment horizontal="right"/>
    </xf>
    <xf numFmtId="0" fontId="10" fillId="0" borderId="0" xfId="0" applyFont="1"/>
    <xf numFmtId="0" fontId="8" fillId="0" borderId="0" xfId="3" applyFont="1" applyAlignment="1">
      <alignment horizontal="center"/>
    </xf>
    <xf numFmtId="0" fontId="10" fillId="0" borderId="0" xfId="0" applyFont="1" applyAlignment="1">
      <alignment horizontal="center"/>
    </xf>
    <xf numFmtId="0" fontId="0" fillId="0" borderId="0" xfId="0" applyAlignment="1">
      <alignment horizontal="center"/>
    </xf>
    <xf numFmtId="0" fontId="13" fillId="0" borderId="1" xfId="0" applyFont="1" applyBorder="1" applyAlignment="1">
      <alignment horizontal="center"/>
    </xf>
    <xf numFmtId="0" fontId="13" fillId="0" borderId="1" xfId="0" applyFont="1" applyBorder="1" applyAlignment="1">
      <alignment horizontal="left"/>
    </xf>
    <xf numFmtId="0" fontId="8" fillId="0" borderId="0" xfId="3" applyFont="1" applyAlignment="1">
      <alignment horizontal="center" vertical="center"/>
    </xf>
    <xf numFmtId="0" fontId="10" fillId="0" borderId="0" xfId="0" applyFont="1" applyAlignment="1">
      <alignment horizontal="center" vertical="center"/>
    </xf>
    <xf numFmtId="0" fontId="0" fillId="0" borderId="0" xfId="0" applyAlignment="1">
      <alignment horizontal="center" vertical="center"/>
    </xf>
    <xf numFmtId="0" fontId="11" fillId="8" borderId="8" xfId="3" applyFont="1" applyFill="1" applyBorder="1" applyAlignment="1" applyProtection="1">
      <alignment horizontal="center" vertical="center" wrapText="1"/>
    </xf>
    <xf numFmtId="0" fontId="11" fillId="8" borderId="10" xfId="3" applyFont="1" applyFill="1" applyBorder="1" applyAlignment="1" applyProtection="1">
      <alignment horizontal="center" vertical="center" wrapText="1"/>
    </xf>
    <xf numFmtId="0" fontId="11" fillId="8" borderId="13" xfId="3" applyFont="1" applyFill="1" applyBorder="1" applyAlignment="1" applyProtection="1">
      <alignment horizontal="center" vertical="center" wrapText="1"/>
    </xf>
    <xf numFmtId="0" fontId="11" fillId="8" borderId="15" xfId="3" applyFont="1" applyFill="1" applyBorder="1" applyAlignment="1" applyProtection="1">
      <alignment horizontal="center" vertical="center" wrapText="1"/>
    </xf>
    <xf numFmtId="43" fontId="0" fillId="0" borderId="2" xfId="0" applyNumberFormat="1" applyFill="1" applyBorder="1" applyAlignment="1" applyProtection="1">
      <alignment horizontal="center" vertical="center"/>
    </xf>
    <xf numFmtId="44" fontId="11" fillId="0" borderId="0" xfId="1" applyFont="1" applyProtection="1"/>
    <xf numFmtId="44" fontId="14" fillId="0" borderId="0" xfId="1" applyFont="1" applyProtection="1"/>
    <xf numFmtId="0" fontId="14" fillId="0" borderId="0" xfId="0" applyFont="1" applyAlignment="1" applyProtection="1">
      <alignment horizontal="center"/>
    </xf>
    <xf numFmtId="0" fontId="14" fillId="0" borderId="0" xfId="0" applyFont="1" applyProtection="1"/>
    <xf numFmtId="0" fontId="11" fillId="4" borderId="3" xfId="0" applyFont="1" applyFill="1" applyBorder="1" applyAlignment="1" applyProtection="1">
      <alignment horizontal="center"/>
    </xf>
    <xf numFmtId="44" fontId="14" fillId="0" borderId="0" xfId="1" applyFont="1" applyBorder="1" applyProtection="1"/>
    <xf numFmtId="0" fontId="14" fillId="0" borderId="0" xfId="2" applyNumberFormat="1" applyFont="1" applyFill="1" applyProtection="1"/>
    <xf numFmtId="0" fontId="5" fillId="0" borderId="0" xfId="0" applyFont="1" applyAlignment="1" applyProtection="1">
      <alignment horizontal="left"/>
    </xf>
    <xf numFmtId="0" fontId="7" fillId="0" borderId="0" xfId="0" applyFont="1" applyProtection="1">
      <protection locked="0"/>
    </xf>
    <xf numFmtId="0" fontId="6" fillId="0" borderId="0" xfId="0" applyFont="1" applyAlignment="1" applyProtection="1"/>
    <xf numFmtId="0" fontId="6" fillId="0" borderId="0" xfId="0" applyFont="1" applyProtection="1"/>
    <xf numFmtId="0" fontId="4" fillId="0" borderId="0" xfId="0" applyFont="1" applyProtection="1">
      <protection locked="0"/>
    </xf>
    <xf numFmtId="0" fontId="15" fillId="0" borderId="1" xfId="0" applyFont="1" applyBorder="1" applyAlignment="1">
      <alignment horizontal="left"/>
    </xf>
    <xf numFmtId="43" fontId="2" fillId="10" borderId="1" xfId="0" applyNumberFormat="1" applyFont="1" applyFill="1" applyBorder="1" applyAlignment="1">
      <alignment horizontal="center" vertical="center"/>
    </xf>
    <xf numFmtId="0" fontId="13" fillId="0" borderId="2" xfId="0" applyFont="1" applyBorder="1" applyAlignment="1">
      <alignment horizontal="center" vertical="center"/>
    </xf>
    <xf numFmtId="0" fontId="13" fillId="0" borderId="1" xfId="0" applyFont="1" applyBorder="1" applyAlignment="1">
      <alignment horizontal="center" vertical="center"/>
    </xf>
    <xf numFmtId="0" fontId="16" fillId="0" borderId="0" xfId="0" applyFont="1" applyAlignment="1">
      <alignment horizontal="center"/>
    </xf>
    <xf numFmtId="0" fontId="16" fillId="0" borderId="0" xfId="0" applyFont="1" applyAlignment="1">
      <alignment horizontal="center" vertical="center"/>
    </xf>
    <xf numFmtId="0" fontId="13" fillId="0" borderId="1" xfId="0" applyFont="1" applyBorder="1" applyAlignment="1">
      <alignment horizontal="left"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7" fillId="0" borderId="1" xfId="0" applyFont="1" applyBorder="1" applyAlignment="1">
      <alignment horizontal="left" vertical="center" wrapText="1"/>
    </xf>
    <xf numFmtId="4" fontId="0" fillId="0" borderId="0" xfId="0" applyNumberFormat="1" applyAlignment="1">
      <alignment horizontal="center"/>
    </xf>
    <xf numFmtId="0" fontId="17" fillId="0" borderId="1" xfId="0" applyFont="1" applyBorder="1" applyAlignment="1">
      <alignment horizontal="left"/>
    </xf>
    <xf numFmtId="0" fontId="17" fillId="11" borderId="1" xfId="0" applyFont="1" applyFill="1" applyBorder="1" applyAlignment="1">
      <alignment horizontal="left"/>
    </xf>
    <xf numFmtId="0" fontId="17" fillId="11" borderId="1" xfId="0" applyFont="1" applyFill="1" applyBorder="1" applyAlignment="1">
      <alignment horizontal="left" vertical="center" wrapText="1"/>
    </xf>
    <xf numFmtId="0" fontId="13" fillId="11" borderId="1" xfId="0" applyFont="1" applyFill="1" applyBorder="1" applyAlignment="1">
      <alignment horizontal="left" vertical="center" wrapText="1"/>
    </xf>
    <xf numFmtId="0" fontId="15" fillId="0" borderId="1" xfId="0" applyFont="1" applyBorder="1" applyAlignment="1">
      <alignment horizontal="left" wrapText="1"/>
    </xf>
    <xf numFmtId="0" fontId="15" fillId="11" borderId="1" xfId="0" applyFont="1" applyFill="1" applyBorder="1" applyAlignment="1">
      <alignment horizontal="left"/>
    </xf>
    <xf numFmtId="0" fontId="6" fillId="0" borderId="0" xfId="0" applyFont="1" applyAlignment="1" applyProtection="1">
      <alignment wrapText="1"/>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17" fillId="0" borderId="1" xfId="0" applyFont="1" applyBorder="1" applyAlignment="1">
      <alignment horizontal="center" vertical="center"/>
    </xf>
    <xf numFmtId="0" fontId="13" fillId="11" borderId="1" xfId="0" applyFont="1" applyFill="1" applyBorder="1" applyAlignment="1">
      <alignment horizontal="center" vertical="center"/>
    </xf>
    <xf numFmtId="0" fontId="0" fillId="0" borderId="1" xfId="0" quotePrefix="1" applyBorder="1" applyAlignment="1">
      <alignment wrapText="1"/>
    </xf>
    <xf numFmtId="0" fontId="0" fillId="0" borderId="1" xfId="0" quotePrefix="1" applyBorder="1" applyAlignment="1">
      <alignment vertical="center" wrapText="1"/>
    </xf>
    <xf numFmtId="0" fontId="0" fillId="0" borderId="1" xfId="0" quotePrefix="1" applyBorder="1" applyAlignment="1">
      <alignment horizontal="left" vertical="center" wrapText="1"/>
    </xf>
    <xf numFmtId="0" fontId="13" fillId="13" borderId="1" xfId="0" applyFont="1" applyFill="1" applyBorder="1" applyAlignment="1">
      <alignment horizontal="left" vertical="center" wrapText="1"/>
    </xf>
    <xf numFmtId="0" fontId="0" fillId="11" borderId="1" xfId="0" quotePrefix="1" applyFont="1" applyFill="1" applyBorder="1" applyAlignment="1">
      <alignment wrapText="1"/>
    </xf>
    <xf numFmtId="0" fontId="17" fillId="11" borderId="1" xfId="0" applyFont="1" applyFill="1" applyBorder="1" applyAlignment="1">
      <alignment horizontal="left" wrapText="1"/>
    </xf>
    <xf numFmtId="0" fontId="17" fillId="11" borderId="1" xfId="0" applyFont="1" applyFill="1" applyBorder="1" applyAlignment="1">
      <alignment horizontal="center" vertical="center"/>
    </xf>
    <xf numFmtId="0" fontId="15" fillId="11" borderId="1" xfId="0" applyFont="1" applyFill="1" applyBorder="1" applyAlignment="1">
      <alignment horizontal="left" vertical="center"/>
    </xf>
    <xf numFmtId="0" fontId="15" fillId="11" borderId="1" xfId="0" applyFont="1" applyFill="1" applyBorder="1" applyAlignment="1">
      <alignment horizontal="left" vertical="center" wrapText="1"/>
    </xf>
    <xf numFmtId="0" fontId="12" fillId="11" borderId="1" xfId="0" applyFont="1" applyFill="1" applyBorder="1" applyAlignment="1">
      <alignment horizontal="left" wrapText="1"/>
    </xf>
    <xf numFmtId="0" fontId="12" fillId="11" borderId="1" xfId="0" applyFont="1" applyFill="1" applyBorder="1" applyAlignment="1">
      <alignment horizontal="left" vertical="center" wrapText="1"/>
    </xf>
    <xf numFmtId="0" fontId="13" fillId="11" borderId="1" xfId="0" applyFont="1" applyFill="1" applyBorder="1" applyAlignment="1">
      <alignment horizontal="left" wrapText="1"/>
    </xf>
    <xf numFmtId="0" fontId="0" fillId="11" borderId="1" xfId="0" quotePrefix="1" applyFill="1" applyBorder="1" applyAlignment="1">
      <alignment wrapText="1"/>
    </xf>
    <xf numFmtId="0" fontId="12" fillId="0" borderId="1" xfId="0" applyFont="1" applyBorder="1" applyAlignment="1">
      <alignment horizontal="left" vertical="center" wrapText="1"/>
    </xf>
    <xf numFmtId="0" fontId="12" fillId="0" borderId="1" xfId="0" applyFont="1" applyBorder="1" applyAlignment="1">
      <alignment horizontal="left" wrapText="1"/>
    </xf>
    <xf numFmtId="0" fontId="13" fillId="11" borderId="1" xfId="0" applyFont="1" applyFill="1" applyBorder="1" applyAlignment="1">
      <alignment horizontal="left"/>
    </xf>
    <xf numFmtId="0" fontId="17" fillId="13" borderId="1" xfId="0" applyFont="1" applyFill="1" applyBorder="1" applyAlignment="1">
      <alignment horizontal="left" vertical="center" wrapText="1"/>
    </xf>
    <xf numFmtId="0" fontId="17" fillId="14" borderId="1" xfId="0" applyFont="1" applyFill="1" applyBorder="1" applyAlignment="1">
      <alignment horizontal="left" vertical="center" wrapText="1"/>
    </xf>
    <xf numFmtId="0" fontId="0" fillId="13" borderId="1" xfId="0" quotePrefix="1" applyFill="1" applyBorder="1" applyAlignment="1">
      <alignment vertical="center" wrapText="1"/>
    </xf>
    <xf numFmtId="4" fontId="0" fillId="0" borderId="0" xfId="0" applyNumberFormat="1" applyAlignment="1">
      <alignment vertical="center"/>
    </xf>
    <xf numFmtId="0" fontId="0" fillId="12" borderId="1" xfId="0" quotePrefix="1" applyFill="1" applyBorder="1" applyAlignment="1">
      <alignment vertical="center" wrapText="1"/>
    </xf>
    <xf numFmtId="0" fontId="0" fillId="12" borderId="1" xfId="0" quotePrefix="1" applyFill="1" applyBorder="1" applyAlignment="1">
      <alignment wrapText="1"/>
    </xf>
    <xf numFmtId="0" fontId="0" fillId="12" borderId="1" xfId="0" quotePrefix="1" applyFont="1" applyFill="1" applyBorder="1" applyAlignment="1">
      <alignment wrapText="1"/>
    </xf>
    <xf numFmtId="43" fontId="0" fillId="0" borderId="2" xfId="0" applyNumberFormat="1" applyFill="1" applyBorder="1" applyAlignment="1" applyProtection="1">
      <alignment vertical="center"/>
    </xf>
    <xf numFmtId="0" fontId="0" fillId="11" borderId="1" xfId="0" quotePrefix="1" applyFill="1" applyBorder="1" applyAlignment="1">
      <alignment vertical="center" wrapText="1"/>
    </xf>
    <xf numFmtId="0" fontId="13" fillId="0" borderId="5" xfId="0" applyFont="1" applyBorder="1" applyAlignment="1">
      <alignment horizontal="center" vertical="center"/>
    </xf>
    <xf numFmtId="0" fontId="17" fillId="0" borderId="5" xfId="0" applyFont="1" applyBorder="1" applyAlignment="1">
      <alignment horizontal="center" vertical="center"/>
    </xf>
    <xf numFmtId="0" fontId="0" fillId="0" borderId="7" xfId="0" applyNumberFormat="1" applyBorder="1" applyAlignment="1">
      <alignment horizontal="center" vertical="center"/>
    </xf>
    <xf numFmtId="0" fontId="0" fillId="0" borderId="1" xfId="0" applyNumberFormat="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5" fillId="9" borderId="1" xfId="0" applyFont="1" applyFill="1" applyBorder="1" applyAlignment="1" applyProtection="1">
      <alignment wrapText="1" shrinkToFit="1"/>
      <protection locked="0"/>
    </xf>
    <xf numFmtId="0" fontId="0" fillId="5" borderId="7" xfId="0" applyFill="1" applyBorder="1" applyAlignment="1" applyProtection="1">
      <alignment horizontal="center" vertical="center"/>
      <protection locked="0"/>
    </xf>
    <xf numFmtId="0" fontId="0" fillId="5" borderId="7" xfId="0" applyFill="1" applyBorder="1" applyProtection="1">
      <protection locked="0"/>
    </xf>
    <xf numFmtId="164" fontId="0" fillId="5" borderId="7" xfId="0" applyNumberFormat="1" applyFill="1" applyBorder="1" applyAlignment="1" applyProtection="1">
      <alignment horizontal="center" vertical="center"/>
      <protection locked="0"/>
    </xf>
    <xf numFmtId="43" fontId="0" fillId="5" borderId="7" xfId="0" applyNumberFormat="1"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0" fillId="5" borderId="2" xfId="0" applyFill="1" applyBorder="1" applyProtection="1">
      <protection locked="0"/>
    </xf>
    <xf numFmtId="164" fontId="0" fillId="5" borderId="2" xfId="0" applyNumberFormat="1" applyFill="1" applyBorder="1" applyAlignment="1" applyProtection="1">
      <alignment horizontal="center" vertical="center"/>
      <protection locked="0"/>
    </xf>
    <xf numFmtId="43" fontId="0" fillId="5" borderId="2" xfId="0" applyNumberFormat="1" applyFill="1" applyBorder="1" applyAlignment="1" applyProtection="1">
      <alignment horizontal="center" vertical="center"/>
      <protection locked="0"/>
    </xf>
    <xf numFmtId="0" fontId="0" fillId="5" borderId="1" xfId="0" applyFill="1" applyBorder="1" applyAlignment="1" applyProtection="1">
      <alignment horizontal="center" vertical="center"/>
      <protection locked="0"/>
    </xf>
    <xf numFmtId="0" fontId="0" fillId="5" borderId="1" xfId="0" applyFill="1" applyBorder="1" applyProtection="1">
      <protection locked="0"/>
    </xf>
    <xf numFmtId="164" fontId="0" fillId="5" borderId="1" xfId="0" applyNumberFormat="1" applyFill="1" applyBorder="1" applyAlignment="1" applyProtection="1">
      <alignment horizontal="center" vertical="center"/>
      <protection locked="0"/>
    </xf>
    <xf numFmtId="43" fontId="0" fillId="5" borderId="1" xfId="0" applyNumberFormat="1" applyFill="1" applyBorder="1" applyAlignment="1" applyProtection="1">
      <alignment horizontal="center" vertical="center"/>
      <protection locked="0"/>
    </xf>
    <xf numFmtId="0" fontId="7" fillId="0" borderId="0" xfId="0" applyFont="1" applyProtection="1"/>
    <xf numFmtId="0" fontId="3" fillId="0" borderId="0" xfId="0" applyFont="1" applyProtection="1">
      <protection locked="0"/>
    </xf>
    <xf numFmtId="164" fontId="0" fillId="5" borderId="1" xfId="0" applyNumberFormat="1" applyFill="1" applyBorder="1" applyAlignment="1" applyProtection="1">
      <alignment horizontal="center"/>
      <protection locked="0"/>
    </xf>
    <xf numFmtId="43" fontId="0" fillId="5" borderId="1" xfId="0" applyNumberFormat="1" applyFill="1" applyBorder="1" applyAlignment="1" applyProtection="1">
      <alignment horizontal="center"/>
      <protection locked="0"/>
    </xf>
    <xf numFmtId="0" fontId="0" fillId="0" borderId="0" xfId="0" applyAlignment="1" applyProtection="1">
      <alignment horizontal="center" vertical="center"/>
    </xf>
    <xf numFmtId="0" fontId="0" fillId="0" borderId="0" xfId="0" applyProtection="1"/>
    <xf numFmtId="0" fontId="0" fillId="0" borderId="0" xfId="0" applyAlignment="1" applyProtection="1">
      <alignment horizontal="center"/>
    </xf>
    <xf numFmtId="0" fontId="8" fillId="0" borderId="0" xfId="3" applyFont="1" applyAlignment="1" applyProtection="1">
      <alignment horizontal="center" vertical="center"/>
    </xf>
    <xf numFmtId="0" fontId="8" fillId="0" borderId="0" xfId="3" applyFont="1" applyProtection="1"/>
    <xf numFmtId="0" fontId="8" fillId="0" borderId="0" xfId="3" applyFont="1" applyAlignment="1" applyProtection="1">
      <alignment horizontal="center"/>
    </xf>
    <xf numFmtId="0" fontId="8" fillId="0" borderId="0" xfId="3" applyFont="1" applyAlignment="1" applyProtection="1">
      <alignment horizontal="left"/>
    </xf>
    <xf numFmtId="0" fontId="9" fillId="0" borderId="0" xfId="3" applyFont="1" applyAlignment="1" applyProtection="1">
      <alignment horizontal="right"/>
    </xf>
    <xf numFmtId="0" fontId="0" fillId="12" borderId="1" xfId="0" quotePrefix="1" applyFont="1" applyFill="1" applyBorder="1" applyAlignment="1">
      <alignment vertical="center" wrapText="1"/>
    </xf>
    <xf numFmtId="1" fontId="0" fillId="5" borderId="7" xfId="0" applyNumberFormat="1" applyFill="1" applyBorder="1" applyProtection="1">
      <protection locked="0"/>
    </xf>
    <xf numFmtId="1" fontId="0" fillId="5" borderId="2" xfId="0" applyNumberFormat="1" applyFill="1" applyBorder="1" applyProtection="1">
      <protection locked="0"/>
    </xf>
    <xf numFmtId="1" fontId="0" fillId="5" borderId="1" xfId="0" applyNumberFormat="1" applyFill="1" applyBorder="1" applyProtection="1">
      <protection locked="0"/>
    </xf>
    <xf numFmtId="0" fontId="7" fillId="0" borderId="0" xfId="0" applyFont="1" applyAlignment="1" applyProtection="1">
      <alignment horizontal="justify" wrapText="1"/>
    </xf>
    <xf numFmtId="0" fontId="0" fillId="0" borderId="0" xfId="0" applyAlignment="1">
      <alignment wrapText="1"/>
    </xf>
    <xf numFmtId="4" fontId="11" fillId="2" borderId="10" xfId="3" applyNumberFormat="1" applyFont="1" applyFill="1" applyBorder="1" applyAlignment="1" applyProtection="1">
      <alignment horizontal="center" vertical="center" wrapText="1"/>
    </xf>
    <xf numFmtId="0" fontId="0" fillId="0" borderId="15" xfId="0" applyBorder="1" applyAlignment="1">
      <alignment horizontal="center" vertical="center" wrapText="1"/>
    </xf>
    <xf numFmtId="4" fontId="11" fillId="2" borderId="9" xfId="3" applyNumberFormat="1" applyFont="1" applyFill="1" applyBorder="1" applyAlignment="1" applyProtection="1">
      <alignment horizontal="center" vertical="center" wrapText="1"/>
    </xf>
    <xf numFmtId="0" fontId="0" fillId="0" borderId="14" xfId="0" applyBorder="1" applyAlignment="1">
      <alignment horizontal="center" vertical="center" wrapText="1"/>
    </xf>
    <xf numFmtId="0" fontId="2" fillId="7" borderId="2" xfId="0" applyFont="1" applyFill="1" applyBorder="1" applyAlignment="1">
      <alignment horizontal="left" vertical="center"/>
    </xf>
    <xf numFmtId="0" fontId="2" fillId="7" borderId="1" xfId="0" applyFont="1" applyFill="1" applyBorder="1" applyAlignment="1">
      <alignment horizontal="left"/>
    </xf>
    <xf numFmtId="0" fontId="2" fillId="6" borderId="16" xfId="0" applyFont="1" applyFill="1" applyBorder="1" applyAlignment="1">
      <alignment horizontal="left" vertical="center"/>
    </xf>
    <xf numFmtId="0" fontId="2" fillId="6" borderId="18" xfId="0" applyFont="1" applyFill="1" applyBorder="1" applyAlignment="1">
      <alignment horizontal="left"/>
    </xf>
    <xf numFmtId="0" fontId="2" fillId="6" borderId="17" xfId="0" applyFont="1" applyFill="1" applyBorder="1" applyAlignment="1">
      <alignment horizontal="left"/>
    </xf>
    <xf numFmtId="0" fontId="9" fillId="3" borderId="4" xfId="3" applyFont="1" applyFill="1" applyBorder="1" applyAlignment="1" applyProtection="1">
      <alignment horizontal="right"/>
      <protection locked="0"/>
    </xf>
    <xf numFmtId="0" fontId="8" fillId="0" borderId="5" xfId="3" applyFont="1" applyBorder="1" applyAlignment="1" applyProtection="1">
      <protection locked="0"/>
    </xf>
    <xf numFmtId="0" fontId="11" fillId="8" borderId="6" xfId="0" applyFont="1" applyFill="1" applyBorder="1" applyAlignment="1">
      <alignment horizontal="center" vertical="center" wrapText="1"/>
    </xf>
    <xf numFmtId="0" fontId="11" fillId="8" borderId="19"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2" fillId="8" borderId="14" xfId="0" applyFont="1" applyFill="1" applyBorder="1" applyAlignment="1">
      <alignment horizontal="center" vertical="center" wrapText="1"/>
    </xf>
    <xf numFmtId="0" fontId="11" fillId="8" borderId="9" xfId="3" applyFont="1" applyFill="1" applyBorder="1" applyAlignment="1" applyProtection="1">
      <alignment horizontal="center" vertical="center" wrapText="1"/>
    </xf>
    <xf numFmtId="0" fontId="11" fillId="8" borderId="10" xfId="0" applyFont="1" applyFill="1" applyBorder="1" applyAlignment="1">
      <alignment horizontal="center" vertical="center" wrapText="1"/>
    </xf>
    <xf numFmtId="0" fontId="2" fillId="7" borderId="1" xfId="0" applyFont="1" applyFill="1" applyBorder="1" applyAlignment="1">
      <alignment horizontal="left" vertical="center"/>
    </xf>
    <xf numFmtId="0" fontId="6" fillId="0" borderId="0" xfId="0" applyFont="1" applyAlignment="1" applyProtection="1">
      <alignment wrapText="1"/>
    </xf>
    <xf numFmtId="0" fontId="11" fillId="8" borderId="11" xfId="0" applyFont="1" applyFill="1" applyBorder="1" applyAlignment="1">
      <alignment horizontal="center" vertical="center" wrapText="1"/>
    </xf>
    <xf numFmtId="0" fontId="2" fillId="6" borderId="16" xfId="0" applyFont="1" applyFill="1" applyBorder="1" applyAlignment="1" applyProtection="1">
      <alignment horizontal="left" vertical="center"/>
    </xf>
    <xf numFmtId="0" fontId="2" fillId="6" borderId="18" xfId="0" applyFont="1" applyFill="1" applyBorder="1" applyAlignment="1" applyProtection="1">
      <alignment horizontal="left"/>
    </xf>
    <xf numFmtId="0" fontId="2" fillId="6" borderId="17" xfId="0" applyFont="1" applyFill="1" applyBorder="1" applyAlignment="1" applyProtection="1">
      <alignment horizontal="left"/>
    </xf>
  </cellXfs>
  <cellStyles count="6">
    <cellStyle name="Navadno" xfId="0" builtinId="0"/>
    <cellStyle name="Navadno 2" xfId="3"/>
    <cellStyle name="Odstotek" xfId="2" builtinId="5"/>
    <cellStyle name="Odstotek 2" xfId="5"/>
    <cellStyle name="Valuta" xfId="1" builtinId="4"/>
    <cellStyle name="Valut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208</xdr:row>
      <xdr:rowOff>0</xdr:rowOff>
    </xdr:from>
    <xdr:to>
      <xdr:col>3</xdr:col>
      <xdr:colOff>6017871</xdr:colOff>
      <xdr:row>227</xdr:row>
      <xdr:rowOff>179916</xdr:rowOff>
    </xdr:to>
    <xdr:pic>
      <xdr:nvPicPr>
        <xdr:cNvPr id="4" name="Slika 3"/>
        <xdr:cNvPicPr>
          <a:picLocks noChangeAspect="1"/>
        </xdr:cNvPicPr>
      </xdr:nvPicPr>
      <xdr:blipFill>
        <a:blip xmlns:r="http://schemas.openxmlformats.org/officeDocument/2006/relationships" r:embed="rId1"/>
        <a:stretch>
          <a:fillRect/>
        </a:stretch>
      </xdr:blipFill>
      <xdr:spPr>
        <a:xfrm>
          <a:off x="349250" y="53805667"/>
          <a:ext cx="7150288" cy="37994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139</xdr:row>
      <xdr:rowOff>0</xdr:rowOff>
    </xdr:from>
    <xdr:to>
      <xdr:col>4</xdr:col>
      <xdr:colOff>550403</xdr:colOff>
      <xdr:row>158</xdr:row>
      <xdr:rowOff>184734</xdr:rowOff>
    </xdr:to>
    <xdr:pic>
      <xdr:nvPicPr>
        <xdr:cNvPr id="2" name="Slika 1"/>
        <xdr:cNvPicPr>
          <a:picLocks noChangeAspect="1"/>
        </xdr:cNvPicPr>
      </xdr:nvPicPr>
      <xdr:blipFill>
        <a:blip xmlns:r="http://schemas.openxmlformats.org/officeDocument/2006/relationships" r:embed="rId1"/>
        <a:stretch>
          <a:fillRect/>
        </a:stretch>
      </xdr:blipFill>
      <xdr:spPr>
        <a:xfrm>
          <a:off x="352425" y="37395150"/>
          <a:ext cx="7151228" cy="38042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342900</xdr:colOff>
      <xdr:row>63</xdr:row>
      <xdr:rowOff>0</xdr:rowOff>
    </xdr:from>
    <xdr:to>
      <xdr:col>4</xdr:col>
      <xdr:colOff>742950</xdr:colOff>
      <xdr:row>82</xdr:row>
      <xdr:rowOff>9525</xdr:rowOff>
    </xdr:to>
    <xdr:pic>
      <xdr:nvPicPr>
        <xdr:cNvPr id="6" name="Slika 5"/>
        <xdr:cNvPicPr>
          <a:picLocks noChangeAspect="1"/>
        </xdr:cNvPicPr>
      </xdr:nvPicPr>
      <xdr:blipFill>
        <a:blip xmlns:r="http://schemas.openxmlformats.org/officeDocument/2006/relationships" r:embed="rId1"/>
        <a:stretch>
          <a:fillRect/>
        </a:stretch>
      </xdr:blipFill>
      <xdr:spPr>
        <a:xfrm>
          <a:off x="342900" y="25031700"/>
          <a:ext cx="6248400" cy="362902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5"/>
  <sheetViews>
    <sheetView topLeftCell="A145" zoomScale="90" zoomScaleNormal="90" workbookViewId="0">
      <selection activeCell="G199" sqref="G199"/>
    </sheetView>
  </sheetViews>
  <sheetFormatPr defaultRowHeight="15" x14ac:dyDescent="0.25"/>
  <cols>
    <col min="1" max="1" width="5.28515625" style="12" customWidth="1"/>
    <col min="2" max="2" width="8.28515625" customWidth="1"/>
    <col min="3" max="3" width="8.7109375" style="7" customWidth="1"/>
    <col min="4" max="4" width="101.140625" customWidth="1"/>
    <col min="5" max="5" width="15.42578125" customWidth="1"/>
    <col min="6" max="6" width="11.140625" customWidth="1"/>
    <col min="8" max="9" width="14" customWidth="1"/>
    <col min="10" max="10" width="11.28515625" customWidth="1"/>
    <col min="11" max="11" width="12.28515625" customWidth="1"/>
    <col min="12" max="12" width="12" customWidth="1"/>
    <col min="13" max="13" width="13.42578125" customWidth="1"/>
  </cols>
  <sheetData>
    <row r="1" spans="1:13" ht="16.5" thickBot="1" x14ac:dyDescent="0.3">
      <c r="D1" s="25" t="s">
        <v>0</v>
      </c>
      <c r="E1" s="25"/>
      <c r="I1" s="18" t="s">
        <v>1</v>
      </c>
      <c r="J1" s="19"/>
      <c r="K1" s="20"/>
      <c r="L1" s="21"/>
    </row>
    <row r="2" spans="1:13" ht="16.5" thickBot="1" x14ac:dyDescent="0.3">
      <c r="D2" s="83" t="s">
        <v>2</v>
      </c>
      <c r="I2" s="18" t="s">
        <v>3</v>
      </c>
      <c r="J2" s="19"/>
      <c r="K2" s="20"/>
      <c r="L2" s="22" t="s">
        <v>4</v>
      </c>
    </row>
    <row r="3" spans="1:13" ht="15.75" x14ac:dyDescent="0.25">
      <c r="D3" s="83" t="s">
        <v>5</v>
      </c>
      <c r="I3" s="19" t="s">
        <v>6</v>
      </c>
      <c r="J3" s="19"/>
      <c r="K3" s="20"/>
      <c r="L3" s="21"/>
    </row>
    <row r="4" spans="1:13" ht="15.75" x14ac:dyDescent="0.25">
      <c r="D4" s="83" t="s">
        <v>7</v>
      </c>
      <c r="I4" s="23" t="s">
        <v>8</v>
      </c>
      <c r="J4" s="19"/>
      <c r="K4" s="20"/>
      <c r="L4" s="21"/>
    </row>
    <row r="5" spans="1:13" ht="15.75" x14ac:dyDescent="0.25">
      <c r="D5" s="83" t="s">
        <v>9</v>
      </c>
      <c r="I5" s="23" t="s">
        <v>10</v>
      </c>
      <c r="J5" s="19"/>
      <c r="K5" s="20"/>
      <c r="L5" s="21"/>
    </row>
    <row r="6" spans="1:13" ht="15.75" thickBot="1" x14ac:dyDescent="0.3">
      <c r="I6" s="23" t="s">
        <v>11</v>
      </c>
      <c r="J6" s="19"/>
      <c r="K6" s="24"/>
      <c r="L6" s="21"/>
    </row>
    <row r="7" spans="1:13" ht="15.75" thickBot="1" x14ac:dyDescent="0.3">
      <c r="A7" s="120" t="s">
        <v>571</v>
      </c>
      <c r="B7" s="121"/>
      <c r="C7" s="121"/>
      <c r="D7" s="122"/>
    </row>
    <row r="8" spans="1:13" x14ac:dyDescent="0.25">
      <c r="A8" s="10"/>
      <c r="B8" s="1"/>
      <c r="C8" s="5"/>
      <c r="D8" s="2"/>
      <c r="E8" s="2"/>
      <c r="F8" s="1"/>
      <c r="G8" s="1"/>
      <c r="H8" s="1"/>
      <c r="I8" s="1"/>
      <c r="J8" s="1"/>
      <c r="K8" s="1"/>
      <c r="L8" s="1"/>
      <c r="M8" s="1"/>
    </row>
    <row r="9" spans="1:13" ht="15.75" x14ac:dyDescent="0.25">
      <c r="A9" s="10"/>
      <c r="B9" s="1"/>
      <c r="C9" s="5"/>
      <c r="D9" s="1"/>
      <c r="E9" s="1"/>
      <c r="F9" s="3"/>
      <c r="G9" s="3" t="s">
        <v>12</v>
      </c>
      <c r="H9" s="123"/>
      <c r="I9" s="124"/>
      <c r="J9" s="1"/>
      <c r="K9" s="1"/>
      <c r="L9" s="1"/>
      <c r="M9" s="1"/>
    </row>
    <row r="10" spans="1:13" x14ac:dyDescent="0.25">
      <c r="A10" s="11"/>
      <c r="B10" s="4"/>
      <c r="C10" s="6"/>
      <c r="D10" s="4"/>
      <c r="E10" s="4"/>
      <c r="F10" s="4"/>
      <c r="G10" s="4"/>
      <c r="H10" s="4"/>
      <c r="I10" s="4"/>
      <c r="J10" s="4"/>
      <c r="K10" s="4"/>
      <c r="L10" s="4"/>
      <c r="M10" s="4"/>
    </row>
    <row r="11" spans="1:13" ht="15.75" thickBot="1" x14ac:dyDescent="0.3"/>
    <row r="12" spans="1:13" x14ac:dyDescent="0.25">
      <c r="A12" s="125" t="s">
        <v>13</v>
      </c>
      <c r="B12" s="127" t="s">
        <v>14</v>
      </c>
      <c r="C12" s="127" t="s">
        <v>15</v>
      </c>
      <c r="D12" s="127" t="s">
        <v>151</v>
      </c>
      <c r="E12" s="132" t="s">
        <v>548</v>
      </c>
      <c r="F12" s="127" t="s">
        <v>17</v>
      </c>
      <c r="G12" s="129" t="s">
        <v>23</v>
      </c>
      <c r="H12" s="13" t="s">
        <v>18</v>
      </c>
      <c r="I12" s="131" t="s">
        <v>132</v>
      </c>
      <c r="J12" s="14" t="s">
        <v>18</v>
      </c>
      <c r="K12" s="114" t="s">
        <v>19</v>
      </c>
      <c r="L12" s="116" t="s">
        <v>20</v>
      </c>
    </row>
    <row r="13" spans="1:13" ht="15.75" thickBot="1" x14ac:dyDescent="0.3">
      <c r="A13" s="126"/>
      <c r="B13" s="128"/>
      <c r="C13" s="128"/>
      <c r="D13" s="128"/>
      <c r="E13" s="115"/>
      <c r="F13" s="128"/>
      <c r="G13" s="130"/>
      <c r="H13" s="15" t="s">
        <v>21</v>
      </c>
      <c r="I13" s="117"/>
      <c r="J13" s="16" t="s">
        <v>22</v>
      </c>
      <c r="K13" s="115"/>
      <c r="L13" s="117"/>
    </row>
    <row r="14" spans="1:13" ht="24" x14ac:dyDescent="0.25">
      <c r="A14" s="82" t="s">
        <v>30</v>
      </c>
      <c r="B14" s="79">
        <v>26</v>
      </c>
      <c r="C14" s="32" t="s">
        <v>128</v>
      </c>
      <c r="D14" s="38" t="s">
        <v>371</v>
      </c>
      <c r="E14" s="84"/>
      <c r="F14" s="85"/>
      <c r="G14" s="109"/>
      <c r="H14" s="86"/>
      <c r="I14" s="87"/>
      <c r="J14" s="17">
        <f>H14+(H14*I14/100)</f>
        <v>0</v>
      </c>
      <c r="K14" s="17">
        <f>B14*H14</f>
        <v>0</v>
      </c>
      <c r="L14" s="17">
        <f>B14*J14</f>
        <v>0</v>
      </c>
    </row>
    <row r="15" spans="1:13" ht="24" x14ac:dyDescent="0.25">
      <c r="A15" s="82" t="s">
        <v>31</v>
      </c>
      <c r="B15" s="80">
        <v>56</v>
      </c>
      <c r="C15" s="33" t="s">
        <v>129</v>
      </c>
      <c r="D15" s="39" t="s">
        <v>372</v>
      </c>
      <c r="E15" s="88"/>
      <c r="F15" s="89"/>
      <c r="G15" s="110"/>
      <c r="H15" s="90"/>
      <c r="I15" s="91"/>
      <c r="J15" s="17">
        <f t="shared" ref="J15:J78" si="0">H15+(H15*I15/100)</f>
        <v>0</v>
      </c>
      <c r="K15" s="17">
        <f t="shared" ref="K15:K78" si="1">B15*H15</f>
        <v>0</v>
      </c>
      <c r="L15" s="17">
        <f t="shared" ref="L15:L78" si="2">B15*J15</f>
        <v>0</v>
      </c>
    </row>
    <row r="16" spans="1:13" ht="24" x14ac:dyDescent="0.25">
      <c r="A16" s="82" t="s">
        <v>32</v>
      </c>
      <c r="B16" s="80">
        <v>6</v>
      </c>
      <c r="C16" s="33" t="s">
        <v>128</v>
      </c>
      <c r="D16" s="37" t="s">
        <v>373</v>
      </c>
      <c r="E16" s="92"/>
      <c r="F16" s="93"/>
      <c r="G16" s="111"/>
      <c r="H16" s="94"/>
      <c r="I16" s="95"/>
      <c r="J16" s="17">
        <f t="shared" si="0"/>
        <v>0</v>
      </c>
      <c r="K16" s="17">
        <f t="shared" si="1"/>
        <v>0</v>
      </c>
      <c r="L16" s="17">
        <f t="shared" si="2"/>
        <v>0</v>
      </c>
    </row>
    <row r="17" spans="1:12" ht="24" x14ac:dyDescent="0.25">
      <c r="A17" s="82" t="s">
        <v>33</v>
      </c>
      <c r="B17" s="80">
        <v>4</v>
      </c>
      <c r="C17" s="33" t="s">
        <v>129</v>
      </c>
      <c r="D17" s="37" t="s">
        <v>374</v>
      </c>
      <c r="E17" s="92"/>
      <c r="F17" s="93"/>
      <c r="G17" s="111"/>
      <c r="H17" s="94"/>
      <c r="I17" s="95"/>
      <c r="J17" s="17">
        <f t="shared" si="0"/>
        <v>0</v>
      </c>
      <c r="K17" s="17">
        <f t="shared" si="1"/>
        <v>0</v>
      </c>
      <c r="L17" s="17">
        <f t="shared" si="2"/>
        <v>0</v>
      </c>
    </row>
    <row r="18" spans="1:12" ht="24" x14ac:dyDescent="0.25">
      <c r="A18" s="82" t="s">
        <v>34</v>
      </c>
      <c r="B18" s="80">
        <v>2</v>
      </c>
      <c r="C18" s="33" t="s">
        <v>128</v>
      </c>
      <c r="D18" s="37" t="s">
        <v>375</v>
      </c>
      <c r="E18" s="92"/>
      <c r="F18" s="93"/>
      <c r="G18" s="111"/>
      <c r="H18" s="94"/>
      <c r="I18" s="95"/>
      <c r="J18" s="17">
        <f t="shared" si="0"/>
        <v>0</v>
      </c>
      <c r="K18" s="17">
        <f t="shared" si="1"/>
        <v>0</v>
      </c>
      <c r="L18" s="17">
        <f t="shared" si="2"/>
        <v>0</v>
      </c>
    </row>
    <row r="19" spans="1:12" ht="24" x14ac:dyDescent="0.25">
      <c r="A19" s="82" t="s">
        <v>35</v>
      </c>
      <c r="B19" s="80">
        <v>4</v>
      </c>
      <c r="C19" s="33" t="s">
        <v>129</v>
      </c>
      <c r="D19" s="37" t="s">
        <v>376</v>
      </c>
      <c r="E19" s="92"/>
      <c r="F19" s="93"/>
      <c r="G19" s="111"/>
      <c r="H19" s="94"/>
      <c r="I19" s="95"/>
      <c r="J19" s="17">
        <f t="shared" si="0"/>
        <v>0</v>
      </c>
      <c r="K19" s="17">
        <f t="shared" si="1"/>
        <v>0</v>
      </c>
      <c r="L19" s="17">
        <f t="shared" si="2"/>
        <v>0</v>
      </c>
    </row>
    <row r="20" spans="1:12" ht="24" x14ac:dyDescent="0.25">
      <c r="A20" s="82" t="s">
        <v>36</v>
      </c>
      <c r="B20" s="80">
        <v>6</v>
      </c>
      <c r="C20" s="33" t="s">
        <v>128</v>
      </c>
      <c r="D20" s="37" t="s">
        <v>377</v>
      </c>
      <c r="E20" s="92"/>
      <c r="F20" s="93"/>
      <c r="G20" s="111"/>
      <c r="H20" s="94"/>
      <c r="I20" s="95"/>
      <c r="J20" s="17">
        <f t="shared" si="0"/>
        <v>0</v>
      </c>
      <c r="K20" s="17">
        <f t="shared" si="1"/>
        <v>0</v>
      </c>
      <c r="L20" s="17">
        <f t="shared" si="2"/>
        <v>0</v>
      </c>
    </row>
    <row r="21" spans="1:12" ht="24" x14ac:dyDescent="0.25">
      <c r="A21" s="82" t="s">
        <v>37</v>
      </c>
      <c r="B21" s="80">
        <v>192</v>
      </c>
      <c r="C21" s="33" t="s">
        <v>129</v>
      </c>
      <c r="D21" s="37" t="s">
        <v>378</v>
      </c>
      <c r="E21" s="92"/>
      <c r="F21" s="93"/>
      <c r="G21" s="111"/>
      <c r="H21" s="94"/>
      <c r="I21" s="95"/>
      <c r="J21" s="17">
        <f t="shared" si="0"/>
        <v>0</v>
      </c>
      <c r="K21" s="17">
        <f t="shared" si="1"/>
        <v>0</v>
      </c>
      <c r="L21" s="17">
        <f t="shared" si="2"/>
        <v>0</v>
      </c>
    </row>
    <row r="22" spans="1:12" ht="24" x14ac:dyDescent="0.25">
      <c r="A22" s="82" t="s">
        <v>38</v>
      </c>
      <c r="B22" s="80">
        <v>106</v>
      </c>
      <c r="C22" s="33" t="s">
        <v>129</v>
      </c>
      <c r="D22" s="37" t="s">
        <v>379</v>
      </c>
      <c r="E22" s="92"/>
      <c r="F22" s="93"/>
      <c r="G22" s="111"/>
      <c r="H22" s="94"/>
      <c r="I22" s="95"/>
      <c r="J22" s="17">
        <f t="shared" si="0"/>
        <v>0</v>
      </c>
      <c r="K22" s="17">
        <f t="shared" si="1"/>
        <v>0</v>
      </c>
      <c r="L22" s="17">
        <f t="shared" si="2"/>
        <v>0</v>
      </c>
    </row>
    <row r="23" spans="1:12" ht="24" x14ac:dyDescent="0.25">
      <c r="A23" s="82" t="s">
        <v>39</v>
      </c>
      <c r="B23" s="80">
        <v>10</v>
      </c>
      <c r="C23" s="33" t="s">
        <v>129</v>
      </c>
      <c r="D23" s="37" t="s">
        <v>380</v>
      </c>
      <c r="E23" s="92"/>
      <c r="F23" s="93"/>
      <c r="G23" s="111"/>
      <c r="H23" s="94"/>
      <c r="I23" s="95"/>
      <c r="J23" s="17">
        <f t="shared" si="0"/>
        <v>0</v>
      </c>
      <c r="K23" s="17">
        <f t="shared" si="1"/>
        <v>0</v>
      </c>
      <c r="L23" s="17">
        <f t="shared" si="2"/>
        <v>0</v>
      </c>
    </row>
    <row r="24" spans="1:12" ht="24" x14ac:dyDescent="0.25">
      <c r="A24" s="82" t="s">
        <v>40</v>
      </c>
      <c r="B24" s="80">
        <v>6</v>
      </c>
      <c r="C24" s="33" t="s">
        <v>129</v>
      </c>
      <c r="D24" s="37" t="s">
        <v>381</v>
      </c>
      <c r="E24" s="92"/>
      <c r="F24" s="93"/>
      <c r="G24" s="111"/>
      <c r="H24" s="94"/>
      <c r="I24" s="95"/>
      <c r="J24" s="17">
        <f t="shared" si="0"/>
        <v>0</v>
      </c>
      <c r="K24" s="17">
        <f t="shared" si="1"/>
        <v>0</v>
      </c>
      <c r="L24" s="17">
        <f t="shared" si="2"/>
        <v>0</v>
      </c>
    </row>
    <row r="25" spans="1:12" ht="36" x14ac:dyDescent="0.25">
      <c r="A25" s="82" t="s">
        <v>41</v>
      </c>
      <c r="B25" s="80">
        <v>10</v>
      </c>
      <c r="C25" s="33" t="s">
        <v>129</v>
      </c>
      <c r="D25" s="37" t="s">
        <v>382</v>
      </c>
      <c r="E25" s="92"/>
      <c r="F25" s="93"/>
      <c r="G25" s="111"/>
      <c r="H25" s="94"/>
      <c r="I25" s="95"/>
      <c r="J25" s="17">
        <f t="shared" si="0"/>
        <v>0</v>
      </c>
      <c r="K25" s="17">
        <f t="shared" si="1"/>
        <v>0</v>
      </c>
      <c r="L25" s="17">
        <f t="shared" si="2"/>
        <v>0</v>
      </c>
    </row>
    <row r="26" spans="1:12" ht="24" x14ac:dyDescent="0.25">
      <c r="A26" s="82" t="s">
        <v>42</v>
      </c>
      <c r="B26" s="80">
        <v>2</v>
      </c>
      <c r="C26" s="33" t="s">
        <v>129</v>
      </c>
      <c r="D26" s="37" t="s">
        <v>383</v>
      </c>
      <c r="E26" s="92"/>
      <c r="F26" s="93"/>
      <c r="G26" s="111"/>
      <c r="H26" s="94"/>
      <c r="I26" s="95"/>
      <c r="J26" s="17">
        <f t="shared" si="0"/>
        <v>0</v>
      </c>
      <c r="K26" s="17">
        <f t="shared" si="1"/>
        <v>0</v>
      </c>
      <c r="L26" s="17">
        <f t="shared" si="2"/>
        <v>0</v>
      </c>
    </row>
    <row r="27" spans="1:12" x14ac:dyDescent="0.25">
      <c r="A27" s="82" t="s">
        <v>43</v>
      </c>
      <c r="B27" s="80">
        <v>10</v>
      </c>
      <c r="C27" s="51" t="s">
        <v>128</v>
      </c>
      <c r="D27" s="67" t="s">
        <v>384</v>
      </c>
      <c r="E27" s="92"/>
      <c r="F27" s="93"/>
      <c r="G27" s="111"/>
      <c r="H27" s="94"/>
      <c r="I27" s="95"/>
      <c r="J27" s="17">
        <f t="shared" si="0"/>
        <v>0</v>
      </c>
      <c r="K27" s="17">
        <f t="shared" si="1"/>
        <v>0</v>
      </c>
      <c r="L27" s="17">
        <f t="shared" si="2"/>
        <v>0</v>
      </c>
    </row>
    <row r="28" spans="1:12" x14ac:dyDescent="0.25">
      <c r="A28" s="82" t="s">
        <v>44</v>
      </c>
      <c r="B28" s="80">
        <v>4</v>
      </c>
      <c r="C28" s="33" t="s">
        <v>128</v>
      </c>
      <c r="D28" s="9" t="s">
        <v>385</v>
      </c>
      <c r="E28" s="92"/>
      <c r="F28" s="93"/>
      <c r="G28" s="111"/>
      <c r="H28" s="94"/>
      <c r="I28" s="95"/>
      <c r="J28" s="17">
        <f t="shared" si="0"/>
        <v>0</v>
      </c>
      <c r="K28" s="17">
        <f t="shared" si="1"/>
        <v>0</v>
      </c>
      <c r="L28" s="17">
        <f t="shared" si="2"/>
        <v>0</v>
      </c>
    </row>
    <row r="29" spans="1:12" ht="38.25" customHeight="1" x14ac:dyDescent="0.25">
      <c r="A29" s="82" t="s">
        <v>45</v>
      </c>
      <c r="B29" s="80">
        <v>12</v>
      </c>
      <c r="C29" s="33" t="s">
        <v>129</v>
      </c>
      <c r="D29" s="37" t="s">
        <v>386</v>
      </c>
      <c r="E29" s="92"/>
      <c r="F29" s="93"/>
      <c r="G29" s="111"/>
      <c r="H29" s="94"/>
      <c r="I29" s="95"/>
      <c r="J29" s="17">
        <f t="shared" si="0"/>
        <v>0</v>
      </c>
      <c r="K29" s="17">
        <f t="shared" si="1"/>
        <v>0</v>
      </c>
      <c r="L29" s="17">
        <f t="shared" si="2"/>
        <v>0</v>
      </c>
    </row>
    <row r="30" spans="1:12" ht="39" customHeight="1" x14ac:dyDescent="0.25">
      <c r="A30" s="82" t="s">
        <v>46</v>
      </c>
      <c r="B30" s="80">
        <v>4</v>
      </c>
      <c r="C30" s="33" t="s">
        <v>129</v>
      </c>
      <c r="D30" s="37" t="s">
        <v>387</v>
      </c>
      <c r="E30" s="92"/>
      <c r="F30" s="93"/>
      <c r="G30" s="111"/>
      <c r="H30" s="94"/>
      <c r="I30" s="95"/>
      <c r="J30" s="17">
        <f t="shared" si="0"/>
        <v>0</v>
      </c>
      <c r="K30" s="17">
        <f t="shared" si="1"/>
        <v>0</v>
      </c>
      <c r="L30" s="17">
        <f t="shared" si="2"/>
        <v>0</v>
      </c>
    </row>
    <row r="31" spans="1:12" ht="24" x14ac:dyDescent="0.25">
      <c r="A31" s="82" t="s">
        <v>47</v>
      </c>
      <c r="B31" s="80">
        <v>26</v>
      </c>
      <c r="C31" s="33" t="s">
        <v>128</v>
      </c>
      <c r="D31" s="39" t="s">
        <v>388</v>
      </c>
      <c r="E31" s="92"/>
      <c r="F31" s="93"/>
      <c r="G31" s="111"/>
      <c r="H31" s="94"/>
      <c r="I31" s="95"/>
      <c r="J31" s="17">
        <f t="shared" si="0"/>
        <v>0</v>
      </c>
      <c r="K31" s="17">
        <f t="shared" si="1"/>
        <v>0</v>
      </c>
      <c r="L31" s="17">
        <f t="shared" si="2"/>
        <v>0</v>
      </c>
    </row>
    <row r="32" spans="1:12" ht="24" x14ac:dyDescent="0.25">
      <c r="A32" s="82" t="s">
        <v>48</v>
      </c>
      <c r="B32" s="80">
        <v>26</v>
      </c>
      <c r="C32" s="50" t="s">
        <v>128</v>
      </c>
      <c r="D32" s="39" t="s">
        <v>389</v>
      </c>
      <c r="E32" s="92"/>
      <c r="F32" s="93"/>
      <c r="G32" s="111"/>
      <c r="H32" s="94"/>
      <c r="I32" s="95"/>
      <c r="J32" s="17">
        <f t="shared" si="0"/>
        <v>0</v>
      </c>
      <c r="K32" s="17">
        <f t="shared" si="1"/>
        <v>0</v>
      </c>
      <c r="L32" s="17">
        <f t="shared" si="2"/>
        <v>0</v>
      </c>
    </row>
    <row r="33" spans="1:13" ht="27" customHeight="1" x14ac:dyDescent="0.25">
      <c r="A33" s="82" t="s">
        <v>49</v>
      </c>
      <c r="B33" s="80">
        <v>26</v>
      </c>
      <c r="C33" s="50" t="s">
        <v>128</v>
      </c>
      <c r="D33" s="39" t="s">
        <v>390</v>
      </c>
      <c r="E33" s="92"/>
      <c r="F33" s="93"/>
      <c r="G33" s="111"/>
      <c r="H33" s="94"/>
      <c r="I33" s="95"/>
      <c r="J33" s="17">
        <f t="shared" si="0"/>
        <v>0</v>
      </c>
      <c r="K33" s="17">
        <f t="shared" si="1"/>
        <v>0</v>
      </c>
      <c r="L33" s="17">
        <f t="shared" si="2"/>
        <v>0</v>
      </c>
    </row>
    <row r="34" spans="1:13" ht="25.5" customHeight="1" x14ac:dyDescent="0.25">
      <c r="A34" s="82" t="s">
        <v>50</v>
      </c>
      <c r="B34" s="80">
        <v>26</v>
      </c>
      <c r="C34" s="50" t="s">
        <v>128</v>
      </c>
      <c r="D34" s="39" t="s">
        <v>391</v>
      </c>
      <c r="E34" s="92"/>
      <c r="F34" s="93"/>
      <c r="G34" s="111"/>
      <c r="H34" s="94"/>
      <c r="I34" s="95"/>
      <c r="J34" s="17">
        <f t="shared" si="0"/>
        <v>0</v>
      </c>
      <c r="K34" s="17">
        <f t="shared" si="1"/>
        <v>0</v>
      </c>
      <c r="L34" s="17">
        <f t="shared" si="2"/>
        <v>0</v>
      </c>
    </row>
    <row r="35" spans="1:13" x14ac:dyDescent="0.25">
      <c r="A35" s="82" t="s">
        <v>51</v>
      </c>
      <c r="B35" s="80">
        <v>20</v>
      </c>
      <c r="C35" s="33" t="s">
        <v>128</v>
      </c>
      <c r="D35" s="9" t="s">
        <v>392</v>
      </c>
      <c r="E35" s="92"/>
      <c r="F35" s="93"/>
      <c r="G35" s="111"/>
      <c r="H35" s="94"/>
      <c r="I35" s="95"/>
      <c r="J35" s="17">
        <f t="shared" si="0"/>
        <v>0</v>
      </c>
      <c r="K35" s="17">
        <f t="shared" si="1"/>
        <v>0</v>
      </c>
      <c r="L35" s="17">
        <f t="shared" si="2"/>
        <v>0</v>
      </c>
    </row>
    <row r="36" spans="1:13" ht="39" customHeight="1" x14ac:dyDescent="0.25">
      <c r="A36" s="82" t="s">
        <v>52</v>
      </c>
      <c r="B36" s="80">
        <v>52</v>
      </c>
      <c r="C36" s="33" t="s">
        <v>128</v>
      </c>
      <c r="D36" s="37" t="s">
        <v>393</v>
      </c>
      <c r="E36" s="92"/>
      <c r="F36" s="93"/>
      <c r="G36" s="111"/>
      <c r="H36" s="94"/>
      <c r="I36" s="95"/>
      <c r="J36" s="17">
        <f t="shared" si="0"/>
        <v>0</v>
      </c>
      <c r="K36" s="17">
        <f t="shared" si="1"/>
        <v>0</v>
      </c>
      <c r="L36" s="17">
        <f t="shared" si="2"/>
        <v>0</v>
      </c>
    </row>
    <row r="37" spans="1:13" ht="37.5" customHeight="1" x14ac:dyDescent="0.25">
      <c r="A37" s="82" t="s">
        <v>53</v>
      </c>
      <c r="B37" s="80">
        <v>48</v>
      </c>
      <c r="C37" s="33" t="s">
        <v>128</v>
      </c>
      <c r="D37" s="37" t="s">
        <v>394</v>
      </c>
      <c r="E37" s="92"/>
      <c r="F37" s="93"/>
      <c r="G37" s="111"/>
      <c r="H37" s="94"/>
      <c r="I37" s="95"/>
      <c r="J37" s="17">
        <f t="shared" si="0"/>
        <v>0</v>
      </c>
      <c r="K37" s="17">
        <f t="shared" si="1"/>
        <v>0</v>
      </c>
      <c r="L37" s="17">
        <f t="shared" si="2"/>
        <v>0</v>
      </c>
    </row>
    <row r="38" spans="1:13" ht="18.75" customHeight="1" x14ac:dyDescent="0.25">
      <c r="A38" s="82" t="s">
        <v>54</v>
      </c>
      <c r="B38" s="80">
        <v>20</v>
      </c>
      <c r="C38" s="33" t="s">
        <v>128</v>
      </c>
      <c r="D38" s="37" t="s">
        <v>395</v>
      </c>
      <c r="E38" s="92"/>
      <c r="F38" s="93"/>
      <c r="G38" s="111"/>
      <c r="H38" s="94"/>
      <c r="I38" s="95"/>
      <c r="J38" s="17">
        <f t="shared" si="0"/>
        <v>0</v>
      </c>
      <c r="K38" s="17">
        <f t="shared" si="1"/>
        <v>0</v>
      </c>
      <c r="L38" s="17">
        <f t="shared" si="2"/>
        <v>0</v>
      </c>
    </row>
    <row r="39" spans="1:13" ht="27" customHeight="1" x14ac:dyDescent="0.25">
      <c r="A39" s="82" t="s">
        <v>55</v>
      </c>
      <c r="B39" s="80">
        <v>28</v>
      </c>
      <c r="C39" s="33" t="s">
        <v>128</v>
      </c>
      <c r="D39" s="37" t="s">
        <v>396</v>
      </c>
      <c r="E39" s="92"/>
      <c r="F39" s="93"/>
      <c r="G39" s="111"/>
      <c r="H39" s="94"/>
      <c r="I39" s="95"/>
      <c r="J39" s="17">
        <f t="shared" si="0"/>
        <v>0</v>
      </c>
      <c r="K39" s="17">
        <f t="shared" si="1"/>
        <v>0</v>
      </c>
      <c r="L39" s="17">
        <f t="shared" si="2"/>
        <v>0</v>
      </c>
    </row>
    <row r="40" spans="1:13" ht="36" x14ac:dyDescent="0.25">
      <c r="A40" s="82" t="s">
        <v>56</v>
      </c>
      <c r="B40" s="80">
        <v>28</v>
      </c>
      <c r="C40" s="33" t="s">
        <v>128</v>
      </c>
      <c r="D40" s="37" t="s">
        <v>397</v>
      </c>
      <c r="E40" s="92"/>
      <c r="F40" s="93"/>
      <c r="G40" s="111"/>
      <c r="H40" s="94"/>
      <c r="I40" s="95"/>
      <c r="J40" s="17">
        <f t="shared" si="0"/>
        <v>0</v>
      </c>
      <c r="K40" s="17">
        <f t="shared" si="1"/>
        <v>0</v>
      </c>
      <c r="L40" s="17">
        <f t="shared" si="2"/>
        <v>0</v>
      </c>
    </row>
    <row r="41" spans="1:13" ht="36" customHeight="1" x14ac:dyDescent="0.25">
      <c r="A41" s="82" t="s">
        <v>57</v>
      </c>
      <c r="B41" s="80">
        <v>6</v>
      </c>
      <c r="C41" s="33" t="s">
        <v>128</v>
      </c>
      <c r="D41" s="39" t="s">
        <v>398</v>
      </c>
      <c r="E41" s="92"/>
      <c r="F41" s="93"/>
      <c r="G41" s="111"/>
      <c r="H41" s="94"/>
      <c r="I41" s="95"/>
      <c r="J41" s="17">
        <f t="shared" si="0"/>
        <v>0</v>
      </c>
      <c r="K41" s="17">
        <f t="shared" si="1"/>
        <v>0</v>
      </c>
      <c r="L41" s="17">
        <f t="shared" si="2"/>
        <v>0</v>
      </c>
    </row>
    <row r="42" spans="1:13" ht="36.75" customHeight="1" x14ac:dyDescent="0.25">
      <c r="A42" s="82" t="s">
        <v>58</v>
      </c>
      <c r="B42" s="80">
        <v>6</v>
      </c>
      <c r="C42" s="33" t="s">
        <v>128</v>
      </c>
      <c r="D42" s="39" t="s">
        <v>399</v>
      </c>
      <c r="E42" s="92"/>
      <c r="F42" s="93"/>
      <c r="G42" s="111"/>
      <c r="H42" s="94"/>
      <c r="I42" s="95"/>
      <c r="J42" s="17">
        <f t="shared" si="0"/>
        <v>0</v>
      </c>
      <c r="K42" s="17">
        <f t="shared" si="1"/>
        <v>0</v>
      </c>
      <c r="L42" s="17">
        <f t="shared" si="2"/>
        <v>0</v>
      </c>
    </row>
    <row r="43" spans="1:13" x14ac:dyDescent="0.25">
      <c r="A43" s="82" t="s">
        <v>59</v>
      </c>
      <c r="B43" s="80">
        <v>140</v>
      </c>
      <c r="C43" s="33" t="s">
        <v>128</v>
      </c>
      <c r="D43" s="9" t="s">
        <v>400</v>
      </c>
      <c r="E43" s="92"/>
      <c r="F43" s="93"/>
      <c r="G43" s="111"/>
      <c r="H43" s="94"/>
      <c r="I43" s="95"/>
      <c r="J43" s="17">
        <f t="shared" si="0"/>
        <v>0</v>
      </c>
      <c r="K43" s="17">
        <f t="shared" si="1"/>
        <v>0</v>
      </c>
      <c r="L43" s="17">
        <f t="shared" si="2"/>
        <v>0</v>
      </c>
      <c r="M43" s="34"/>
    </row>
    <row r="44" spans="1:13" x14ac:dyDescent="0.25">
      <c r="A44" s="82" t="s">
        <v>60</v>
      </c>
      <c r="B44" s="80">
        <v>24</v>
      </c>
      <c r="C44" s="33" t="s">
        <v>128</v>
      </c>
      <c r="D44" s="9" t="s">
        <v>401</v>
      </c>
      <c r="E44" s="92"/>
      <c r="F44" s="93"/>
      <c r="G44" s="111"/>
      <c r="H44" s="94"/>
      <c r="I44" s="95"/>
      <c r="J44" s="17">
        <f t="shared" si="0"/>
        <v>0</v>
      </c>
      <c r="K44" s="17">
        <f t="shared" si="1"/>
        <v>0</v>
      </c>
      <c r="L44" s="17">
        <f t="shared" si="2"/>
        <v>0</v>
      </c>
    </row>
    <row r="45" spans="1:13" x14ac:dyDescent="0.25">
      <c r="A45" s="82" t="s">
        <v>61</v>
      </c>
      <c r="B45" s="80">
        <v>32</v>
      </c>
      <c r="C45" s="33" t="s">
        <v>128</v>
      </c>
      <c r="D45" s="9" t="s">
        <v>402</v>
      </c>
      <c r="E45" s="92"/>
      <c r="F45" s="93"/>
      <c r="G45" s="111"/>
      <c r="H45" s="94"/>
      <c r="I45" s="95"/>
      <c r="J45" s="17">
        <f t="shared" si="0"/>
        <v>0</v>
      </c>
      <c r="K45" s="17">
        <f t="shared" si="1"/>
        <v>0</v>
      </c>
      <c r="L45" s="17">
        <f t="shared" si="2"/>
        <v>0</v>
      </c>
    </row>
    <row r="46" spans="1:13" x14ac:dyDescent="0.25">
      <c r="A46" s="82" t="s">
        <v>62</v>
      </c>
      <c r="B46" s="80">
        <v>40</v>
      </c>
      <c r="C46" s="33" t="s">
        <v>128</v>
      </c>
      <c r="D46" s="9" t="s">
        <v>403</v>
      </c>
      <c r="E46" s="92"/>
      <c r="F46" s="93"/>
      <c r="G46" s="111"/>
      <c r="H46" s="94"/>
      <c r="I46" s="95"/>
      <c r="J46" s="17">
        <f t="shared" si="0"/>
        <v>0</v>
      </c>
      <c r="K46" s="17">
        <f t="shared" si="1"/>
        <v>0</v>
      </c>
      <c r="L46" s="17">
        <f t="shared" si="2"/>
        <v>0</v>
      </c>
    </row>
    <row r="47" spans="1:13" ht="24" x14ac:dyDescent="0.25">
      <c r="A47" s="82" t="s">
        <v>63</v>
      </c>
      <c r="B47" s="80">
        <v>24</v>
      </c>
      <c r="C47" s="33" t="s">
        <v>128</v>
      </c>
      <c r="D47" s="37" t="s">
        <v>404</v>
      </c>
      <c r="E47" s="92"/>
      <c r="F47" s="93"/>
      <c r="G47" s="111"/>
      <c r="H47" s="94"/>
      <c r="I47" s="95"/>
      <c r="J47" s="17">
        <f t="shared" si="0"/>
        <v>0</v>
      </c>
      <c r="K47" s="17">
        <f t="shared" si="1"/>
        <v>0</v>
      </c>
      <c r="L47" s="17">
        <f t="shared" si="2"/>
        <v>0</v>
      </c>
    </row>
    <row r="48" spans="1:13" x14ac:dyDescent="0.25">
      <c r="A48" s="82" t="s">
        <v>64</v>
      </c>
      <c r="B48" s="80">
        <v>18</v>
      </c>
      <c r="C48" s="33" t="s">
        <v>128</v>
      </c>
      <c r="D48" s="9" t="s">
        <v>405</v>
      </c>
      <c r="E48" s="92"/>
      <c r="F48" s="93"/>
      <c r="G48" s="111"/>
      <c r="H48" s="94"/>
      <c r="I48" s="95"/>
      <c r="J48" s="17">
        <f t="shared" si="0"/>
        <v>0</v>
      </c>
      <c r="K48" s="17">
        <f t="shared" si="1"/>
        <v>0</v>
      </c>
      <c r="L48" s="17">
        <f t="shared" si="2"/>
        <v>0</v>
      </c>
    </row>
    <row r="49" spans="1:13" x14ac:dyDescent="0.25">
      <c r="A49" s="82" t="s">
        <v>65</v>
      </c>
      <c r="B49" s="80">
        <v>4</v>
      </c>
      <c r="C49" s="33" t="s">
        <v>128</v>
      </c>
      <c r="D49" s="9" t="s">
        <v>406</v>
      </c>
      <c r="E49" s="92"/>
      <c r="F49" s="93"/>
      <c r="G49" s="111"/>
      <c r="H49" s="94"/>
      <c r="I49" s="95"/>
      <c r="J49" s="17">
        <f t="shared" si="0"/>
        <v>0</v>
      </c>
      <c r="K49" s="17">
        <f t="shared" si="1"/>
        <v>0</v>
      </c>
      <c r="L49" s="17">
        <f t="shared" si="2"/>
        <v>0</v>
      </c>
    </row>
    <row r="50" spans="1:13" x14ac:dyDescent="0.25">
      <c r="A50" s="82" t="s">
        <v>66</v>
      </c>
      <c r="B50" s="80">
        <v>8</v>
      </c>
      <c r="C50" s="33" t="s">
        <v>128</v>
      </c>
      <c r="D50" s="9" t="s">
        <v>407</v>
      </c>
      <c r="E50" s="92"/>
      <c r="F50" s="93"/>
      <c r="G50" s="111"/>
      <c r="H50" s="94"/>
      <c r="I50" s="95"/>
      <c r="J50" s="17">
        <f t="shared" si="0"/>
        <v>0</v>
      </c>
      <c r="K50" s="17">
        <f t="shared" si="1"/>
        <v>0</v>
      </c>
      <c r="L50" s="17">
        <f t="shared" si="2"/>
        <v>0</v>
      </c>
    </row>
    <row r="51" spans="1:13" x14ac:dyDescent="0.25">
      <c r="A51" s="82" t="s">
        <v>67</v>
      </c>
      <c r="B51" s="80">
        <v>8</v>
      </c>
      <c r="C51" s="33" t="s">
        <v>128</v>
      </c>
      <c r="D51" s="9" t="s">
        <v>408</v>
      </c>
      <c r="E51" s="92"/>
      <c r="F51" s="93"/>
      <c r="G51" s="111"/>
      <c r="H51" s="94"/>
      <c r="I51" s="95"/>
      <c r="J51" s="17">
        <f t="shared" si="0"/>
        <v>0</v>
      </c>
      <c r="K51" s="17">
        <f t="shared" si="1"/>
        <v>0</v>
      </c>
      <c r="L51" s="17">
        <f t="shared" si="2"/>
        <v>0</v>
      </c>
    </row>
    <row r="52" spans="1:13" ht="24" x14ac:dyDescent="0.25">
      <c r="A52" s="82" t="s">
        <v>68</v>
      </c>
      <c r="B52" s="80">
        <v>40</v>
      </c>
      <c r="C52" s="33" t="s">
        <v>128</v>
      </c>
      <c r="D52" s="37" t="s">
        <v>409</v>
      </c>
      <c r="E52" s="92"/>
      <c r="F52" s="93"/>
      <c r="G52" s="111"/>
      <c r="H52" s="94"/>
      <c r="I52" s="95"/>
      <c r="J52" s="17">
        <f t="shared" si="0"/>
        <v>0</v>
      </c>
      <c r="K52" s="17">
        <f t="shared" si="1"/>
        <v>0</v>
      </c>
      <c r="L52" s="17">
        <f t="shared" si="2"/>
        <v>0</v>
      </c>
    </row>
    <row r="53" spans="1:13" ht="24" x14ac:dyDescent="0.25">
      <c r="A53" s="82" t="s">
        <v>69</v>
      </c>
      <c r="B53" s="80">
        <v>22</v>
      </c>
      <c r="C53" s="33" t="s">
        <v>128</v>
      </c>
      <c r="D53" s="37" t="s">
        <v>152</v>
      </c>
      <c r="E53" s="92"/>
      <c r="F53" s="93"/>
      <c r="G53" s="111"/>
      <c r="H53" s="94"/>
      <c r="I53" s="95"/>
      <c r="J53" s="17">
        <f t="shared" si="0"/>
        <v>0</v>
      </c>
      <c r="K53" s="17">
        <f t="shared" si="1"/>
        <v>0</v>
      </c>
      <c r="L53" s="17">
        <f t="shared" si="2"/>
        <v>0</v>
      </c>
    </row>
    <row r="54" spans="1:13" ht="31.5" customHeight="1" x14ac:dyDescent="0.25">
      <c r="A54" s="82" t="s">
        <v>70</v>
      </c>
      <c r="B54" s="80">
        <v>22</v>
      </c>
      <c r="C54" s="33" t="s">
        <v>128</v>
      </c>
      <c r="D54" s="37" t="s">
        <v>410</v>
      </c>
      <c r="E54" s="92"/>
      <c r="F54" s="93"/>
      <c r="G54" s="111"/>
      <c r="H54" s="94"/>
      <c r="I54" s="95"/>
      <c r="J54" s="17">
        <f t="shared" si="0"/>
        <v>0</v>
      </c>
      <c r="K54" s="17">
        <f t="shared" si="1"/>
        <v>0</v>
      </c>
      <c r="L54" s="17">
        <f t="shared" si="2"/>
        <v>0</v>
      </c>
    </row>
    <row r="55" spans="1:13" ht="27" customHeight="1" x14ac:dyDescent="0.25">
      <c r="A55" s="82" t="s">
        <v>71</v>
      </c>
      <c r="B55" s="80">
        <v>26</v>
      </c>
      <c r="C55" s="33" t="s">
        <v>128</v>
      </c>
      <c r="D55" s="36" t="s">
        <v>411</v>
      </c>
      <c r="E55" s="92"/>
      <c r="F55" s="93"/>
      <c r="G55" s="111"/>
      <c r="H55" s="94"/>
      <c r="I55" s="95"/>
      <c r="J55" s="17">
        <f t="shared" si="0"/>
        <v>0</v>
      </c>
      <c r="K55" s="17">
        <f t="shared" si="1"/>
        <v>0</v>
      </c>
      <c r="L55" s="17">
        <f t="shared" si="2"/>
        <v>0</v>
      </c>
    </row>
    <row r="56" spans="1:13" ht="24" x14ac:dyDescent="0.25">
      <c r="A56" s="82" t="s">
        <v>72</v>
      </c>
      <c r="B56" s="80">
        <v>12</v>
      </c>
      <c r="C56" s="33" t="s">
        <v>128</v>
      </c>
      <c r="D56" s="37" t="s">
        <v>412</v>
      </c>
      <c r="E56" s="92"/>
      <c r="F56" s="93"/>
      <c r="G56" s="111"/>
      <c r="H56" s="94"/>
      <c r="I56" s="95"/>
      <c r="J56" s="17">
        <f t="shared" si="0"/>
        <v>0</v>
      </c>
      <c r="K56" s="17">
        <f t="shared" si="1"/>
        <v>0</v>
      </c>
      <c r="L56" s="17">
        <f t="shared" si="2"/>
        <v>0</v>
      </c>
    </row>
    <row r="57" spans="1:13" x14ac:dyDescent="0.25">
      <c r="A57" s="82" t="s">
        <v>73</v>
      </c>
      <c r="B57" s="80">
        <v>2</v>
      </c>
      <c r="C57" s="33" t="s">
        <v>128</v>
      </c>
      <c r="D57" s="39" t="s">
        <v>413</v>
      </c>
      <c r="E57" s="92"/>
      <c r="F57" s="93"/>
      <c r="G57" s="111"/>
      <c r="H57" s="94"/>
      <c r="I57" s="95"/>
      <c r="J57" s="17">
        <f t="shared" si="0"/>
        <v>0</v>
      </c>
      <c r="K57" s="17">
        <f t="shared" si="1"/>
        <v>0</v>
      </c>
      <c r="L57" s="17">
        <f t="shared" si="2"/>
        <v>0</v>
      </c>
    </row>
    <row r="58" spans="1:13" x14ac:dyDescent="0.25">
      <c r="A58" s="82" t="s">
        <v>74</v>
      </c>
      <c r="B58" s="80">
        <v>70</v>
      </c>
      <c r="C58" s="33" t="s">
        <v>128</v>
      </c>
      <c r="D58" s="41" t="s">
        <v>414</v>
      </c>
      <c r="E58" s="92"/>
      <c r="F58" s="93"/>
      <c r="G58" s="111"/>
      <c r="H58" s="94"/>
      <c r="I58" s="95"/>
      <c r="J58" s="17">
        <f t="shared" si="0"/>
        <v>0</v>
      </c>
      <c r="K58" s="17">
        <f t="shared" si="1"/>
        <v>0</v>
      </c>
      <c r="L58" s="17">
        <f t="shared" si="2"/>
        <v>0</v>
      </c>
      <c r="M58" s="34"/>
    </row>
    <row r="59" spans="1:13" x14ac:dyDescent="0.25">
      <c r="A59" s="82" t="s">
        <v>75</v>
      </c>
      <c r="B59" s="80">
        <v>140</v>
      </c>
      <c r="C59" s="33" t="s">
        <v>128</v>
      </c>
      <c r="D59" s="42" t="s">
        <v>415</v>
      </c>
      <c r="E59" s="92"/>
      <c r="F59" s="93"/>
      <c r="G59" s="111"/>
      <c r="H59" s="94"/>
      <c r="I59" s="95"/>
      <c r="J59" s="17">
        <f t="shared" si="0"/>
        <v>0</v>
      </c>
      <c r="K59" s="17">
        <f t="shared" si="1"/>
        <v>0</v>
      </c>
      <c r="L59" s="17">
        <f t="shared" si="2"/>
        <v>0</v>
      </c>
      <c r="M59" s="34"/>
    </row>
    <row r="60" spans="1:13" x14ac:dyDescent="0.25">
      <c r="A60" s="82" t="s">
        <v>76</v>
      </c>
      <c r="B60" s="80">
        <v>140</v>
      </c>
      <c r="C60" s="33" t="s">
        <v>128</v>
      </c>
      <c r="D60" s="42" t="s">
        <v>416</v>
      </c>
      <c r="E60" s="92"/>
      <c r="F60" s="93"/>
      <c r="G60" s="111"/>
      <c r="H60" s="94"/>
      <c r="I60" s="95"/>
      <c r="J60" s="17">
        <f t="shared" si="0"/>
        <v>0</v>
      </c>
      <c r="K60" s="17">
        <f t="shared" si="1"/>
        <v>0</v>
      </c>
      <c r="L60" s="17">
        <f t="shared" si="2"/>
        <v>0</v>
      </c>
      <c r="M60" s="34"/>
    </row>
    <row r="61" spans="1:13" x14ac:dyDescent="0.25">
      <c r="A61" s="82" t="s">
        <v>77</v>
      </c>
      <c r="B61" s="80">
        <v>70</v>
      </c>
      <c r="C61" s="33" t="s">
        <v>128</v>
      </c>
      <c r="D61" s="42" t="s">
        <v>417</v>
      </c>
      <c r="E61" s="92"/>
      <c r="F61" s="93"/>
      <c r="G61" s="111"/>
      <c r="H61" s="94"/>
      <c r="I61" s="95"/>
      <c r="J61" s="17">
        <f t="shared" si="0"/>
        <v>0</v>
      </c>
      <c r="K61" s="17">
        <f t="shared" si="1"/>
        <v>0</v>
      </c>
      <c r="L61" s="17">
        <f t="shared" si="2"/>
        <v>0</v>
      </c>
      <c r="M61" s="34"/>
    </row>
    <row r="62" spans="1:13" x14ac:dyDescent="0.25">
      <c r="A62" s="82" t="s">
        <v>78</v>
      </c>
      <c r="B62" s="80">
        <v>100</v>
      </c>
      <c r="C62" s="33" t="s">
        <v>128</v>
      </c>
      <c r="D62" s="42" t="s">
        <v>418</v>
      </c>
      <c r="E62" s="92"/>
      <c r="F62" s="93"/>
      <c r="G62" s="111"/>
      <c r="H62" s="94"/>
      <c r="I62" s="95"/>
      <c r="J62" s="17">
        <f t="shared" si="0"/>
        <v>0</v>
      </c>
      <c r="K62" s="17">
        <f t="shared" si="1"/>
        <v>0</v>
      </c>
      <c r="L62" s="17">
        <f t="shared" si="2"/>
        <v>0</v>
      </c>
      <c r="M62" s="34"/>
    </row>
    <row r="63" spans="1:13" x14ac:dyDescent="0.25">
      <c r="A63" s="82" t="s">
        <v>79</v>
      </c>
      <c r="B63" s="80">
        <v>12</v>
      </c>
      <c r="C63" s="50" t="s">
        <v>128</v>
      </c>
      <c r="D63" s="42" t="s">
        <v>419</v>
      </c>
      <c r="E63" s="92"/>
      <c r="F63" s="93"/>
      <c r="G63" s="111"/>
      <c r="H63" s="94"/>
      <c r="I63" s="95"/>
      <c r="J63" s="17">
        <f t="shared" si="0"/>
        <v>0</v>
      </c>
      <c r="K63" s="17">
        <f t="shared" si="1"/>
        <v>0</v>
      </c>
      <c r="L63" s="17">
        <f t="shared" si="2"/>
        <v>0</v>
      </c>
      <c r="M63" s="34"/>
    </row>
    <row r="64" spans="1:13" x14ac:dyDescent="0.25">
      <c r="A64" s="82" t="s">
        <v>80</v>
      </c>
      <c r="B64" s="80">
        <v>12</v>
      </c>
      <c r="C64" s="50" t="s">
        <v>128</v>
      </c>
      <c r="D64" s="42" t="s">
        <v>420</v>
      </c>
      <c r="E64" s="92"/>
      <c r="F64" s="93"/>
      <c r="G64" s="111"/>
      <c r="H64" s="94"/>
      <c r="I64" s="95"/>
      <c r="J64" s="17">
        <f t="shared" si="0"/>
        <v>0</v>
      </c>
      <c r="K64" s="17">
        <f t="shared" si="1"/>
        <v>0</v>
      </c>
      <c r="L64" s="17">
        <f t="shared" si="2"/>
        <v>0</v>
      </c>
      <c r="M64" s="34"/>
    </row>
    <row r="65" spans="1:13" x14ac:dyDescent="0.25">
      <c r="A65" s="82" t="s">
        <v>81</v>
      </c>
      <c r="B65" s="80">
        <v>12</v>
      </c>
      <c r="C65" s="33" t="s">
        <v>128</v>
      </c>
      <c r="D65" s="42" t="s">
        <v>421</v>
      </c>
      <c r="E65" s="92"/>
      <c r="F65" s="93"/>
      <c r="G65" s="111"/>
      <c r="H65" s="94"/>
      <c r="I65" s="95"/>
      <c r="J65" s="17">
        <f t="shared" si="0"/>
        <v>0</v>
      </c>
      <c r="K65" s="17">
        <f t="shared" si="1"/>
        <v>0</v>
      </c>
      <c r="L65" s="17">
        <f t="shared" si="2"/>
        <v>0</v>
      </c>
      <c r="M65" s="34"/>
    </row>
    <row r="66" spans="1:13" x14ac:dyDescent="0.25">
      <c r="A66" s="82" t="s">
        <v>82</v>
      </c>
      <c r="B66" s="80">
        <v>24</v>
      </c>
      <c r="C66" s="33" t="s">
        <v>128</v>
      </c>
      <c r="D66" s="42" t="s">
        <v>422</v>
      </c>
      <c r="E66" s="92"/>
      <c r="F66" s="93"/>
      <c r="G66" s="111"/>
      <c r="H66" s="94"/>
      <c r="I66" s="95"/>
      <c r="J66" s="17">
        <f t="shared" si="0"/>
        <v>0</v>
      </c>
      <c r="K66" s="17">
        <f t="shared" si="1"/>
        <v>0</v>
      </c>
      <c r="L66" s="17">
        <f t="shared" si="2"/>
        <v>0</v>
      </c>
      <c r="M66" s="34"/>
    </row>
    <row r="67" spans="1:13" x14ac:dyDescent="0.25">
      <c r="A67" s="82" t="s">
        <v>83</v>
      </c>
      <c r="B67" s="80">
        <v>24</v>
      </c>
      <c r="C67" s="33" t="s">
        <v>128</v>
      </c>
      <c r="D67" s="42" t="s">
        <v>423</v>
      </c>
      <c r="E67" s="92"/>
      <c r="F67" s="93"/>
      <c r="G67" s="111"/>
      <c r="H67" s="94"/>
      <c r="I67" s="95"/>
      <c r="J67" s="17">
        <f t="shared" si="0"/>
        <v>0</v>
      </c>
      <c r="K67" s="17">
        <f t="shared" si="1"/>
        <v>0</v>
      </c>
      <c r="L67" s="17">
        <f t="shared" si="2"/>
        <v>0</v>
      </c>
      <c r="M67" s="34"/>
    </row>
    <row r="68" spans="1:13" x14ac:dyDescent="0.25">
      <c r="A68" s="82" t="s">
        <v>84</v>
      </c>
      <c r="B68" s="80">
        <v>12</v>
      </c>
      <c r="C68" s="33" t="s">
        <v>128</v>
      </c>
      <c r="D68" s="42" t="s">
        <v>424</v>
      </c>
      <c r="E68" s="92"/>
      <c r="F68" s="93"/>
      <c r="G68" s="111"/>
      <c r="H68" s="94"/>
      <c r="I68" s="95"/>
      <c r="J68" s="17">
        <f t="shared" si="0"/>
        <v>0</v>
      </c>
      <c r="K68" s="17">
        <f t="shared" si="1"/>
        <v>0</v>
      </c>
      <c r="L68" s="17">
        <f t="shared" si="2"/>
        <v>0</v>
      </c>
      <c r="M68" s="40"/>
    </row>
    <row r="69" spans="1:13" ht="24" x14ac:dyDescent="0.25">
      <c r="A69" s="82" t="s">
        <v>85</v>
      </c>
      <c r="B69" s="80">
        <v>6</v>
      </c>
      <c r="C69" s="33" t="s">
        <v>128</v>
      </c>
      <c r="D69" s="43" t="s">
        <v>153</v>
      </c>
      <c r="E69" s="92"/>
      <c r="F69" s="93"/>
      <c r="G69" s="111"/>
      <c r="H69" s="94"/>
      <c r="I69" s="95"/>
      <c r="J69" s="17">
        <f t="shared" si="0"/>
        <v>0</v>
      </c>
      <c r="K69" s="17">
        <f t="shared" si="1"/>
        <v>0</v>
      </c>
      <c r="L69" s="17">
        <f t="shared" si="2"/>
        <v>0</v>
      </c>
    </row>
    <row r="70" spans="1:13" ht="24" x14ac:dyDescent="0.25">
      <c r="A70" s="82" t="s">
        <v>86</v>
      </c>
      <c r="B70" s="80">
        <v>6</v>
      </c>
      <c r="C70" s="33" t="s">
        <v>128</v>
      </c>
      <c r="D70" s="43" t="s">
        <v>154</v>
      </c>
      <c r="E70" s="92"/>
      <c r="F70" s="93"/>
      <c r="G70" s="111"/>
      <c r="H70" s="94"/>
      <c r="I70" s="95"/>
      <c r="J70" s="17">
        <f t="shared" si="0"/>
        <v>0</v>
      </c>
      <c r="K70" s="17">
        <f t="shared" si="1"/>
        <v>0</v>
      </c>
      <c r="L70" s="17">
        <f t="shared" si="2"/>
        <v>0</v>
      </c>
    </row>
    <row r="71" spans="1:13" ht="24" x14ac:dyDescent="0.25">
      <c r="A71" s="82" t="s">
        <v>87</v>
      </c>
      <c r="B71" s="80">
        <v>6</v>
      </c>
      <c r="C71" s="33" t="s">
        <v>128</v>
      </c>
      <c r="D71" s="43" t="s">
        <v>155</v>
      </c>
      <c r="E71" s="92"/>
      <c r="F71" s="93"/>
      <c r="G71" s="111"/>
      <c r="H71" s="94"/>
      <c r="I71" s="95"/>
      <c r="J71" s="17">
        <f t="shared" si="0"/>
        <v>0</v>
      </c>
      <c r="K71" s="17">
        <f t="shared" si="1"/>
        <v>0</v>
      </c>
      <c r="L71" s="17">
        <f t="shared" si="2"/>
        <v>0</v>
      </c>
    </row>
    <row r="72" spans="1:13" ht="24" x14ac:dyDescent="0.25">
      <c r="A72" s="82" t="s">
        <v>88</v>
      </c>
      <c r="B72" s="80">
        <v>6</v>
      </c>
      <c r="C72" s="33" t="s">
        <v>128</v>
      </c>
      <c r="D72" s="43" t="s">
        <v>156</v>
      </c>
      <c r="E72" s="92"/>
      <c r="F72" s="93"/>
      <c r="G72" s="111"/>
      <c r="H72" s="94"/>
      <c r="I72" s="95"/>
      <c r="J72" s="17">
        <f t="shared" si="0"/>
        <v>0</v>
      </c>
      <c r="K72" s="17">
        <f t="shared" si="1"/>
        <v>0</v>
      </c>
      <c r="L72" s="17">
        <f t="shared" si="2"/>
        <v>0</v>
      </c>
    </row>
    <row r="73" spans="1:13" x14ac:dyDescent="0.25">
      <c r="A73" s="82" t="s">
        <v>89</v>
      </c>
      <c r="B73" s="80">
        <v>6</v>
      </c>
      <c r="C73" s="33" t="s">
        <v>128</v>
      </c>
      <c r="D73" s="67" t="s">
        <v>24</v>
      </c>
      <c r="E73" s="92"/>
      <c r="F73" s="93"/>
      <c r="G73" s="111"/>
      <c r="H73" s="94"/>
      <c r="I73" s="95"/>
      <c r="J73" s="17">
        <f t="shared" si="0"/>
        <v>0</v>
      </c>
      <c r="K73" s="17">
        <f t="shared" si="1"/>
        <v>0</v>
      </c>
      <c r="L73" s="17">
        <f t="shared" si="2"/>
        <v>0</v>
      </c>
    </row>
    <row r="74" spans="1:13" x14ac:dyDescent="0.25">
      <c r="A74" s="82" t="s">
        <v>90</v>
      </c>
      <c r="B74" s="80">
        <v>6</v>
      </c>
      <c r="C74" s="33" t="s">
        <v>128</v>
      </c>
      <c r="D74" s="67" t="s">
        <v>25</v>
      </c>
      <c r="E74" s="92"/>
      <c r="F74" s="93"/>
      <c r="G74" s="111"/>
      <c r="H74" s="94"/>
      <c r="I74" s="95"/>
      <c r="J74" s="17">
        <f t="shared" si="0"/>
        <v>0</v>
      </c>
      <c r="K74" s="17">
        <f t="shared" si="1"/>
        <v>0</v>
      </c>
      <c r="L74" s="17">
        <f t="shared" si="2"/>
        <v>0</v>
      </c>
    </row>
    <row r="75" spans="1:13" x14ac:dyDescent="0.25">
      <c r="A75" s="82" t="s">
        <v>91</v>
      </c>
      <c r="B75" s="80">
        <v>6</v>
      </c>
      <c r="C75" s="33" t="s">
        <v>128</v>
      </c>
      <c r="D75" s="67" t="s">
        <v>26</v>
      </c>
      <c r="E75" s="92"/>
      <c r="F75" s="93"/>
      <c r="G75" s="111"/>
      <c r="H75" s="94"/>
      <c r="I75" s="95"/>
      <c r="J75" s="17">
        <f t="shared" si="0"/>
        <v>0</v>
      </c>
      <c r="K75" s="17">
        <f t="shared" si="1"/>
        <v>0</v>
      </c>
      <c r="L75" s="17">
        <f t="shared" si="2"/>
        <v>0</v>
      </c>
    </row>
    <row r="76" spans="1:13" ht="24" x14ac:dyDescent="0.25">
      <c r="A76" s="82" t="s">
        <v>92</v>
      </c>
      <c r="B76" s="80">
        <v>10</v>
      </c>
      <c r="C76" s="33" t="s">
        <v>128</v>
      </c>
      <c r="D76" s="37" t="s">
        <v>425</v>
      </c>
      <c r="E76" s="92"/>
      <c r="F76" s="93"/>
      <c r="G76" s="111"/>
      <c r="H76" s="94"/>
      <c r="I76" s="95"/>
      <c r="J76" s="17">
        <f t="shared" si="0"/>
        <v>0</v>
      </c>
      <c r="K76" s="17">
        <f t="shared" si="1"/>
        <v>0</v>
      </c>
      <c r="L76" s="17">
        <f t="shared" si="2"/>
        <v>0</v>
      </c>
    </row>
    <row r="77" spans="1:13" x14ac:dyDescent="0.25">
      <c r="A77" s="82" t="s">
        <v>93</v>
      </c>
      <c r="B77" s="80">
        <v>10</v>
      </c>
      <c r="C77" s="51" t="s">
        <v>130</v>
      </c>
      <c r="D77" s="9" t="s">
        <v>426</v>
      </c>
      <c r="E77" s="92"/>
      <c r="F77" s="93"/>
      <c r="G77" s="111"/>
      <c r="H77" s="94"/>
      <c r="I77" s="95"/>
      <c r="J77" s="17">
        <f t="shared" si="0"/>
        <v>0</v>
      </c>
      <c r="K77" s="17">
        <f t="shared" si="1"/>
        <v>0</v>
      </c>
      <c r="L77" s="17">
        <f t="shared" si="2"/>
        <v>0</v>
      </c>
    </row>
    <row r="78" spans="1:13" x14ac:dyDescent="0.25">
      <c r="A78" s="82" t="s">
        <v>94</v>
      </c>
      <c r="B78" s="80">
        <v>20</v>
      </c>
      <c r="C78" s="51" t="s">
        <v>130</v>
      </c>
      <c r="D78" s="9" t="s">
        <v>427</v>
      </c>
      <c r="E78" s="92"/>
      <c r="F78" s="93"/>
      <c r="G78" s="111"/>
      <c r="H78" s="94"/>
      <c r="I78" s="95"/>
      <c r="J78" s="17">
        <f t="shared" si="0"/>
        <v>0</v>
      </c>
      <c r="K78" s="17">
        <f t="shared" si="1"/>
        <v>0</v>
      </c>
      <c r="L78" s="17">
        <f t="shared" si="2"/>
        <v>0</v>
      </c>
    </row>
    <row r="79" spans="1:13" ht="24" x14ac:dyDescent="0.25">
      <c r="A79" s="82" t="s">
        <v>95</v>
      </c>
      <c r="B79" s="80">
        <v>10</v>
      </c>
      <c r="C79" s="51" t="s">
        <v>130</v>
      </c>
      <c r="D79" s="37" t="s">
        <v>428</v>
      </c>
      <c r="E79" s="92"/>
      <c r="F79" s="93"/>
      <c r="G79" s="111"/>
      <c r="H79" s="94"/>
      <c r="I79" s="95"/>
      <c r="J79" s="17">
        <f t="shared" ref="J79:J142" si="3">H79+(H79*I79/100)</f>
        <v>0</v>
      </c>
      <c r="K79" s="17">
        <f t="shared" ref="K79:K142" si="4">B79*H79</f>
        <v>0</v>
      </c>
      <c r="L79" s="17">
        <f t="shared" ref="L79:L142" si="5">B79*J79</f>
        <v>0</v>
      </c>
    </row>
    <row r="80" spans="1:13" ht="24" x14ac:dyDescent="0.25">
      <c r="A80" s="82" t="s">
        <v>96</v>
      </c>
      <c r="B80" s="80">
        <v>160</v>
      </c>
      <c r="C80" s="51" t="s">
        <v>130</v>
      </c>
      <c r="D80" s="37" t="s">
        <v>429</v>
      </c>
      <c r="E80" s="92"/>
      <c r="F80" s="93"/>
      <c r="G80" s="111"/>
      <c r="H80" s="94"/>
      <c r="I80" s="95"/>
      <c r="J80" s="17">
        <f t="shared" si="3"/>
        <v>0</v>
      </c>
      <c r="K80" s="17">
        <f t="shared" si="4"/>
        <v>0</v>
      </c>
      <c r="L80" s="17">
        <f t="shared" si="5"/>
        <v>0</v>
      </c>
    </row>
    <row r="81" spans="1:12" x14ac:dyDescent="0.25">
      <c r="A81" s="82" t="s">
        <v>97</v>
      </c>
      <c r="B81" s="80">
        <v>70</v>
      </c>
      <c r="C81" s="51" t="s">
        <v>130</v>
      </c>
      <c r="D81" s="9" t="s">
        <v>430</v>
      </c>
      <c r="E81" s="92"/>
      <c r="F81" s="93"/>
      <c r="G81" s="111"/>
      <c r="H81" s="94"/>
      <c r="I81" s="95"/>
      <c r="J81" s="17">
        <f t="shared" si="3"/>
        <v>0</v>
      </c>
      <c r="K81" s="17">
        <f t="shared" si="4"/>
        <v>0</v>
      </c>
      <c r="L81" s="17">
        <f t="shared" si="5"/>
        <v>0</v>
      </c>
    </row>
    <row r="82" spans="1:12" x14ac:dyDescent="0.25">
      <c r="A82" s="82" t="s">
        <v>98</v>
      </c>
      <c r="B82" s="80">
        <v>20</v>
      </c>
      <c r="C82" s="51" t="s">
        <v>130</v>
      </c>
      <c r="D82" s="9" t="s">
        <v>431</v>
      </c>
      <c r="E82" s="92"/>
      <c r="F82" s="93"/>
      <c r="G82" s="111"/>
      <c r="H82" s="94"/>
      <c r="I82" s="95"/>
      <c r="J82" s="17">
        <f t="shared" si="3"/>
        <v>0</v>
      </c>
      <c r="K82" s="17">
        <f t="shared" si="4"/>
        <v>0</v>
      </c>
      <c r="L82" s="17">
        <f t="shared" si="5"/>
        <v>0</v>
      </c>
    </row>
    <row r="83" spans="1:12" x14ac:dyDescent="0.25">
      <c r="A83" s="82" t="s">
        <v>99</v>
      </c>
      <c r="B83" s="80">
        <v>20</v>
      </c>
      <c r="C83" s="58" t="s">
        <v>128</v>
      </c>
      <c r="D83" s="41" t="s">
        <v>432</v>
      </c>
      <c r="E83" s="92"/>
      <c r="F83" s="93"/>
      <c r="G83" s="111"/>
      <c r="H83" s="94"/>
      <c r="I83" s="95"/>
      <c r="J83" s="17">
        <f t="shared" si="3"/>
        <v>0</v>
      </c>
      <c r="K83" s="17">
        <f t="shared" si="4"/>
        <v>0</v>
      </c>
      <c r="L83" s="17">
        <f t="shared" si="5"/>
        <v>0</v>
      </c>
    </row>
    <row r="84" spans="1:12" x14ac:dyDescent="0.25">
      <c r="A84" s="82" t="s">
        <v>100</v>
      </c>
      <c r="B84" s="80">
        <v>20</v>
      </c>
      <c r="C84" s="58" t="s">
        <v>128</v>
      </c>
      <c r="D84" s="41" t="s">
        <v>433</v>
      </c>
      <c r="E84" s="92"/>
      <c r="F84" s="93"/>
      <c r="G84" s="111"/>
      <c r="H84" s="94"/>
      <c r="I84" s="95"/>
      <c r="J84" s="17">
        <f t="shared" si="3"/>
        <v>0</v>
      </c>
      <c r="K84" s="17">
        <f t="shared" si="4"/>
        <v>0</v>
      </c>
      <c r="L84" s="17">
        <f t="shared" si="5"/>
        <v>0</v>
      </c>
    </row>
    <row r="85" spans="1:12" x14ac:dyDescent="0.25">
      <c r="A85" s="82" t="s">
        <v>101</v>
      </c>
      <c r="B85" s="80">
        <v>28</v>
      </c>
      <c r="C85" s="58" t="s">
        <v>128</v>
      </c>
      <c r="D85" s="41" t="s">
        <v>434</v>
      </c>
      <c r="E85" s="92"/>
      <c r="F85" s="93"/>
      <c r="G85" s="111"/>
      <c r="H85" s="94"/>
      <c r="I85" s="95"/>
      <c r="J85" s="17">
        <f t="shared" si="3"/>
        <v>0</v>
      </c>
      <c r="K85" s="17">
        <f t="shared" si="4"/>
        <v>0</v>
      </c>
      <c r="L85" s="17">
        <f t="shared" si="5"/>
        <v>0</v>
      </c>
    </row>
    <row r="86" spans="1:12" x14ac:dyDescent="0.25">
      <c r="A86" s="82" t="s">
        <v>102</v>
      </c>
      <c r="B86" s="80">
        <v>28</v>
      </c>
      <c r="C86" s="58" t="s">
        <v>128</v>
      </c>
      <c r="D86" s="41" t="s">
        <v>435</v>
      </c>
      <c r="E86" s="92"/>
      <c r="F86" s="93"/>
      <c r="G86" s="111"/>
      <c r="H86" s="94"/>
      <c r="I86" s="95"/>
      <c r="J86" s="17">
        <f t="shared" si="3"/>
        <v>0</v>
      </c>
      <c r="K86" s="17">
        <f t="shared" si="4"/>
        <v>0</v>
      </c>
      <c r="L86" s="17">
        <f t="shared" si="5"/>
        <v>0</v>
      </c>
    </row>
    <row r="87" spans="1:12" x14ac:dyDescent="0.25">
      <c r="A87" s="82" t="s">
        <v>103</v>
      </c>
      <c r="B87" s="80">
        <v>8</v>
      </c>
      <c r="C87" s="33" t="s">
        <v>128</v>
      </c>
      <c r="D87" s="9" t="s">
        <v>436</v>
      </c>
      <c r="E87" s="92"/>
      <c r="F87" s="93"/>
      <c r="G87" s="111"/>
      <c r="H87" s="94"/>
      <c r="I87" s="95"/>
      <c r="J87" s="17">
        <f t="shared" si="3"/>
        <v>0</v>
      </c>
      <c r="K87" s="17">
        <f t="shared" si="4"/>
        <v>0</v>
      </c>
      <c r="L87" s="17">
        <f t="shared" si="5"/>
        <v>0</v>
      </c>
    </row>
    <row r="88" spans="1:12" x14ac:dyDescent="0.25">
      <c r="A88" s="82" t="s">
        <v>104</v>
      </c>
      <c r="B88" s="80">
        <v>6</v>
      </c>
      <c r="C88" s="33" t="s">
        <v>128</v>
      </c>
      <c r="D88" s="9" t="s">
        <v>437</v>
      </c>
      <c r="E88" s="92"/>
      <c r="F88" s="93"/>
      <c r="G88" s="111"/>
      <c r="H88" s="94"/>
      <c r="I88" s="95"/>
      <c r="J88" s="17">
        <f t="shared" si="3"/>
        <v>0</v>
      </c>
      <c r="K88" s="17">
        <f t="shared" si="4"/>
        <v>0</v>
      </c>
      <c r="L88" s="17">
        <f t="shared" si="5"/>
        <v>0</v>
      </c>
    </row>
    <row r="89" spans="1:12" x14ac:dyDescent="0.25">
      <c r="A89" s="82" t="s">
        <v>105</v>
      </c>
      <c r="B89" s="80">
        <v>20</v>
      </c>
      <c r="C89" s="58" t="s">
        <v>128</v>
      </c>
      <c r="D89" s="41" t="s">
        <v>438</v>
      </c>
      <c r="E89" s="92"/>
      <c r="F89" s="93"/>
      <c r="G89" s="111"/>
      <c r="H89" s="94"/>
      <c r="I89" s="95"/>
      <c r="J89" s="17">
        <f t="shared" si="3"/>
        <v>0</v>
      </c>
      <c r="K89" s="17">
        <f t="shared" si="4"/>
        <v>0</v>
      </c>
      <c r="L89" s="17">
        <f t="shared" si="5"/>
        <v>0</v>
      </c>
    </row>
    <row r="90" spans="1:12" x14ac:dyDescent="0.25">
      <c r="A90" s="82" t="s">
        <v>106</v>
      </c>
      <c r="B90" s="80">
        <v>2</v>
      </c>
      <c r="C90" s="33" t="s">
        <v>128</v>
      </c>
      <c r="D90" s="9" t="s">
        <v>439</v>
      </c>
      <c r="E90" s="92"/>
      <c r="F90" s="93"/>
      <c r="G90" s="111"/>
      <c r="H90" s="94"/>
      <c r="I90" s="95"/>
      <c r="J90" s="17">
        <f t="shared" si="3"/>
        <v>0</v>
      </c>
      <c r="K90" s="17">
        <f t="shared" si="4"/>
        <v>0</v>
      </c>
      <c r="L90" s="17">
        <f t="shared" si="5"/>
        <v>0</v>
      </c>
    </row>
    <row r="91" spans="1:12" ht="24" x14ac:dyDescent="0.25">
      <c r="A91" s="82" t="s">
        <v>107</v>
      </c>
      <c r="B91" s="80">
        <v>20</v>
      </c>
      <c r="C91" s="33" t="s">
        <v>128</v>
      </c>
      <c r="D91" s="37" t="s">
        <v>440</v>
      </c>
      <c r="E91" s="92"/>
      <c r="F91" s="93"/>
      <c r="G91" s="111"/>
      <c r="H91" s="94"/>
      <c r="I91" s="95"/>
      <c r="J91" s="17">
        <f t="shared" si="3"/>
        <v>0</v>
      </c>
      <c r="K91" s="17">
        <f t="shared" si="4"/>
        <v>0</v>
      </c>
      <c r="L91" s="17">
        <f t="shared" si="5"/>
        <v>0</v>
      </c>
    </row>
    <row r="92" spans="1:12" ht="36" x14ac:dyDescent="0.25">
      <c r="A92" s="82" t="s">
        <v>108</v>
      </c>
      <c r="B92" s="80">
        <v>4</v>
      </c>
      <c r="C92" s="33" t="s">
        <v>128</v>
      </c>
      <c r="D92" s="44" t="s">
        <v>441</v>
      </c>
      <c r="E92" s="92"/>
      <c r="F92" s="93"/>
      <c r="G92" s="111"/>
      <c r="H92" s="94"/>
      <c r="I92" s="95"/>
      <c r="J92" s="17">
        <f t="shared" si="3"/>
        <v>0</v>
      </c>
      <c r="K92" s="17">
        <f t="shared" si="4"/>
        <v>0</v>
      </c>
      <c r="L92" s="17">
        <f t="shared" si="5"/>
        <v>0</v>
      </c>
    </row>
    <row r="93" spans="1:12" ht="16.5" customHeight="1" x14ac:dyDescent="0.25">
      <c r="A93" s="82" t="s">
        <v>109</v>
      </c>
      <c r="B93" s="80">
        <v>10</v>
      </c>
      <c r="C93" s="33" t="s">
        <v>128</v>
      </c>
      <c r="D93" s="44" t="s">
        <v>442</v>
      </c>
      <c r="E93" s="92"/>
      <c r="F93" s="93"/>
      <c r="G93" s="111"/>
      <c r="H93" s="94"/>
      <c r="I93" s="95"/>
      <c r="J93" s="17">
        <f t="shared" si="3"/>
        <v>0</v>
      </c>
      <c r="K93" s="17">
        <f t="shared" si="4"/>
        <v>0</v>
      </c>
      <c r="L93" s="17">
        <f t="shared" si="5"/>
        <v>0</v>
      </c>
    </row>
    <row r="94" spans="1:12" x14ac:dyDescent="0.25">
      <c r="A94" s="82" t="s">
        <v>110</v>
      </c>
      <c r="B94" s="80">
        <v>60</v>
      </c>
      <c r="C94" s="33" t="s">
        <v>128</v>
      </c>
      <c r="D94" s="67" t="s">
        <v>443</v>
      </c>
      <c r="E94" s="92"/>
      <c r="F94" s="93"/>
      <c r="G94" s="111"/>
      <c r="H94" s="94"/>
      <c r="I94" s="95"/>
      <c r="J94" s="17">
        <f t="shared" si="3"/>
        <v>0</v>
      </c>
      <c r="K94" s="17">
        <f t="shared" si="4"/>
        <v>0</v>
      </c>
      <c r="L94" s="17">
        <f t="shared" si="5"/>
        <v>0</v>
      </c>
    </row>
    <row r="95" spans="1:12" x14ac:dyDescent="0.25">
      <c r="A95" s="82" t="s">
        <v>111</v>
      </c>
      <c r="B95" s="80">
        <v>60</v>
      </c>
      <c r="C95" s="33" t="s">
        <v>128</v>
      </c>
      <c r="D95" s="67" t="s">
        <v>444</v>
      </c>
      <c r="E95" s="92"/>
      <c r="F95" s="93"/>
      <c r="G95" s="111"/>
      <c r="H95" s="94"/>
      <c r="I95" s="95"/>
      <c r="J95" s="17">
        <f t="shared" si="3"/>
        <v>0</v>
      </c>
      <c r="K95" s="17">
        <f t="shared" si="4"/>
        <v>0</v>
      </c>
      <c r="L95" s="17">
        <f t="shared" si="5"/>
        <v>0</v>
      </c>
    </row>
    <row r="96" spans="1:12" x14ac:dyDescent="0.25">
      <c r="A96" s="82" t="s">
        <v>112</v>
      </c>
      <c r="B96" s="80">
        <v>10</v>
      </c>
      <c r="C96" s="50" t="s">
        <v>129</v>
      </c>
      <c r="D96" s="9" t="s">
        <v>445</v>
      </c>
      <c r="E96" s="92"/>
      <c r="F96" s="93"/>
      <c r="G96" s="111"/>
      <c r="H96" s="94"/>
      <c r="I96" s="95"/>
      <c r="J96" s="17">
        <f t="shared" si="3"/>
        <v>0</v>
      </c>
      <c r="K96" s="17">
        <f t="shared" si="4"/>
        <v>0</v>
      </c>
      <c r="L96" s="17">
        <f t="shared" si="5"/>
        <v>0</v>
      </c>
    </row>
    <row r="97" spans="1:12" x14ac:dyDescent="0.25">
      <c r="A97" s="82" t="s">
        <v>113</v>
      </c>
      <c r="B97" s="80">
        <v>8</v>
      </c>
      <c r="C97" s="50" t="s">
        <v>129</v>
      </c>
      <c r="D97" s="9" t="s">
        <v>446</v>
      </c>
      <c r="E97" s="92"/>
      <c r="F97" s="93"/>
      <c r="G97" s="111"/>
      <c r="H97" s="94"/>
      <c r="I97" s="95"/>
      <c r="J97" s="17">
        <f t="shared" si="3"/>
        <v>0</v>
      </c>
      <c r="K97" s="17">
        <f t="shared" si="4"/>
        <v>0</v>
      </c>
      <c r="L97" s="17">
        <f t="shared" si="5"/>
        <v>0</v>
      </c>
    </row>
    <row r="98" spans="1:12" x14ac:dyDescent="0.25">
      <c r="A98" s="82" t="s">
        <v>114</v>
      </c>
      <c r="B98" s="80">
        <v>14</v>
      </c>
      <c r="C98" s="50" t="s">
        <v>129</v>
      </c>
      <c r="D98" s="9" t="s">
        <v>447</v>
      </c>
      <c r="E98" s="92"/>
      <c r="F98" s="93"/>
      <c r="G98" s="111"/>
      <c r="H98" s="94"/>
      <c r="I98" s="95"/>
      <c r="J98" s="17">
        <f t="shared" si="3"/>
        <v>0</v>
      </c>
      <c r="K98" s="17">
        <f t="shared" si="4"/>
        <v>0</v>
      </c>
      <c r="L98" s="17">
        <f t="shared" si="5"/>
        <v>0</v>
      </c>
    </row>
    <row r="99" spans="1:12" x14ac:dyDescent="0.25">
      <c r="A99" s="82" t="s">
        <v>115</v>
      </c>
      <c r="B99" s="80">
        <v>6</v>
      </c>
      <c r="C99" s="50" t="s">
        <v>129</v>
      </c>
      <c r="D99" s="9" t="s">
        <v>448</v>
      </c>
      <c r="E99" s="92"/>
      <c r="F99" s="93"/>
      <c r="G99" s="111"/>
      <c r="H99" s="94"/>
      <c r="I99" s="95"/>
      <c r="J99" s="17">
        <f t="shared" si="3"/>
        <v>0</v>
      </c>
      <c r="K99" s="17">
        <f t="shared" si="4"/>
        <v>0</v>
      </c>
      <c r="L99" s="17">
        <f t="shared" si="5"/>
        <v>0</v>
      </c>
    </row>
    <row r="100" spans="1:12" ht="24" x14ac:dyDescent="0.25">
      <c r="A100" s="82" t="s">
        <v>116</v>
      </c>
      <c r="B100" s="80">
        <v>4</v>
      </c>
      <c r="C100" s="50" t="s">
        <v>129</v>
      </c>
      <c r="D100" s="43" t="s">
        <v>208</v>
      </c>
      <c r="E100" s="92"/>
      <c r="F100" s="93"/>
      <c r="G100" s="111"/>
      <c r="H100" s="94"/>
      <c r="I100" s="95"/>
      <c r="J100" s="17">
        <f t="shared" si="3"/>
        <v>0</v>
      </c>
      <c r="K100" s="17">
        <f t="shared" si="4"/>
        <v>0</v>
      </c>
      <c r="L100" s="17">
        <f t="shared" si="5"/>
        <v>0</v>
      </c>
    </row>
    <row r="101" spans="1:12" ht="26.25" customHeight="1" x14ac:dyDescent="0.25">
      <c r="A101" s="82" t="s">
        <v>117</v>
      </c>
      <c r="B101" s="80">
        <v>12</v>
      </c>
      <c r="C101" s="50" t="s">
        <v>129</v>
      </c>
      <c r="D101" s="63" t="s">
        <v>449</v>
      </c>
      <c r="E101" s="92"/>
      <c r="F101" s="93"/>
      <c r="G101" s="111"/>
      <c r="H101" s="94"/>
      <c r="I101" s="95"/>
      <c r="J101" s="17">
        <f t="shared" si="3"/>
        <v>0</v>
      </c>
      <c r="K101" s="17">
        <f t="shared" si="4"/>
        <v>0</v>
      </c>
      <c r="L101" s="17">
        <f t="shared" si="5"/>
        <v>0</v>
      </c>
    </row>
    <row r="102" spans="1:12" ht="25.5" customHeight="1" x14ac:dyDescent="0.25">
      <c r="A102" s="82" t="s">
        <v>118</v>
      </c>
      <c r="B102" s="80">
        <v>12</v>
      </c>
      <c r="C102" s="50" t="s">
        <v>129</v>
      </c>
      <c r="D102" s="44" t="s">
        <v>450</v>
      </c>
      <c r="E102" s="92"/>
      <c r="F102" s="93"/>
      <c r="G102" s="111"/>
      <c r="H102" s="94"/>
      <c r="I102" s="95"/>
      <c r="J102" s="17">
        <f t="shared" si="3"/>
        <v>0</v>
      </c>
      <c r="K102" s="17">
        <f t="shared" si="4"/>
        <v>0</v>
      </c>
      <c r="L102" s="17">
        <f t="shared" si="5"/>
        <v>0</v>
      </c>
    </row>
    <row r="103" spans="1:12" ht="27" customHeight="1" x14ac:dyDescent="0.25">
      <c r="A103" s="82" t="s">
        <v>119</v>
      </c>
      <c r="B103" s="80">
        <v>12</v>
      </c>
      <c r="C103" s="50" t="s">
        <v>129</v>
      </c>
      <c r="D103" s="44" t="s">
        <v>451</v>
      </c>
      <c r="E103" s="92"/>
      <c r="F103" s="93"/>
      <c r="G103" s="111"/>
      <c r="H103" s="94"/>
      <c r="I103" s="95"/>
      <c r="J103" s="17">
        <f t="shared" si="3"/>
        <v>0</v>
      </c>
      <c r="K103" s="17">
        <f t="shared" si="4"/>
        <v>0</v>
      </c>
      <c r="L103" s="17">
        <f t="shared" si="5"/>
        <v>0</v>
      </c>
    </row>
    <row r="104" spans="1:12" x14ac:dyDescent="0.25">
      <c r="A104" s="82" t="s">
        <v>120</v>
      </c>
      <c r="B104" s="80">
        <v>6</v>
      </c>
      <c r="C104" s="33" t="s">
        <v>128</v>
      </c>
      <c r="D104" s="9" t="s">
        <v>442</v>
      </c>
      <c r="E104" s="92"/>
      <c r="F104" s="93"/>
      <c r="G104" s="111"/>
      <c r="H104" s="94"/>
      <c r="I104" s="95"/>
      <c r="J104" s="17">
        <f t="shared" si="3"/>
        <v>0</v>
      </c>
      <c r="K104" s="17">
        <f t="shared" si="4"/>
        <v>0</v>
      </c>
      <c r="L104" s="17">
        <f t="shared" si="5"/>
        <v>0</v>
      </c>
    </row>
    <row r="105" spans="1:12" x14ac:dyDescent="0.25">
      <c r="A105" s="82" t="s">
        <v>121</v>
      </c>
      <c r="B105" s="80">
        <v>2</v>
      </c>
      <c r="C105" s="33" t="s">
        <v>128</v>
      </c>
      <c r="D105" s="9" t="s">
        <v>452</v>
      </c>
      <c r="E105" s="92"/>
      <c r="F105" s="93"/>
      <c r="G105" s="111"/>
      <c r="H105" s="94"/>
      <c r="I105" s="95"/>
      <c r="J105" s="17">
        <f t="shared" si="3"/>
        <v>0</v>
      </c>
      <c r="K105" s="17">
        <f t="shared" si="4"/>
        <v>0</v>
      </c>
      <c r="L105" s="17">
        <f t="shared" si="5"/>
        <v>0</v>
      </c>
    </row>
    <row r="106" spans="1:12" x14ac:dyDescent="0.25">
      <c r="A106" s="82" t="s">
        <v>122</v>
      </c>
      <c r="B106" s="80">
        <v>4</v>
      </c>
      <c r="C106" s="33" t="s">
        <v>128</v>
      </c>
      <c r="D106" s="67" t="s">
        <v>27</v>
      </c>
      <c r="E106" s="92"/>
      <c r="F106" s="93"/>
      <c r="G106" s="111"/>
      <c r="H106" s="94"/>
      <c r="I106" s="95"/>
      <c r="J106" s="17">
        <f t="shared" si="3"/>
        <v>0</v>
      </c>
      <c r="K106" s="17">
        <f t="shared" si="4"/>
        <v>0</v>
      </c>
      <c r="L106" s="17">
        <f t="shared" si="5"/>
        <v>0</v>
      </c>
    </row>
    <row r="107" spans="1:12" ht="24" x14ac:dyDescent="0.25">
      <c r="A107" s="82" t="s">
        <v>123</v>
      </c>
      <c r="B107" s="80">
        <v>4</v>
      </c>
      <c r="C107" s="33" t="s">
        <v>128</v>
      </c>
      <c r="D107" s="37" t="s">
        <v>453</v>
      </c>
      <c r="E107" s="92"/>
      <c r="F107" s="93"/>
      <c r="G107" s="111"/>
      <c r="H107" s="94"/>
      <c r="I107" s="95"/>
      <c r="J107" s="17">
        <f t="shared" si="3"/>
        <v>0</v>
      </c>
      <c r="K107" s="17">
        <f t="shared" si="4"/>
        <v>0</v>
      </c>
      <c r="L107" s="17">
        <f t="shared" si="5"/>
        <v>0</v>
      </c>
    </row>
    <row r="108" spans="1:12" x14ac:dyDescent="0.25">
      <c r="A108" s="82" t="s">
        <v>124</v>
      </c>
      <c r="B108" s="80">
        <v>140</v>
      </c>
      <c r="C108" s="33" t="s">
        <v>130</v>
      </c>
      <c r="D108" s="9" t="s">
        <v>454</v>
      </c>
      <c r="E108" s="92"/>
      <c r="F108" s="93"/>
      <c r="G108" s="111"/>
      <c r="H108" s="94"/>
      <c r="I108" s="95"/>
      <c r="J108" s="17">
        <f t="shared" si="3"/>
        <v>0</v>
      </c>
      <c r="K108" s="17">
        <f t="shared" si="4"/>
        <v>0</v>
      </c>
      <c r="L108" s="17">
        <f t="shared" si="5"/>
        <v>0</v>
      </c>
    </row>
    <row r="109" spans="1:12" x14ac:dyDescent="0.25">
      <c r="A109" s="82" t="s">
        <v>125</v>
      </c>
      <c r="B109" s="80">
        <v>200</v>
      </c>
      <c r="C109" s="33" t="s">
        <v>130</v>
      </c>
      <c r="D109" s="9" t="s">
        <v>455</v>
      </c>
      <c r="E109" s="92"/>
      <c r="F109" s="93"/>
      <c r="G109" s="111"/>
      <c r="H109" s="94"/>
      <c r="I109" s="95"/>
      <c r="J109" s="17">
        <f t="shared" si="3"/>
        <v>0</v>
      </c>
      <c r="K109" s="17">
        <f t="shared" si="4"/>
        <v>0</v>
      </c>
      <c r="L109" s="17">
        <f t="shared" si="5"/>
        <v>0</v>
      </c>
    </row>
    <row r="110" spans="1:12" x14ac:dyDescent="0.25">
      <c r="A110" s="82" t="s">
        <v>126</v>
      </c>
      <c r="B110" s="80">
        <v>240</v>
      </c>
      <c r="C110" s="50" t="s">
        <v>130</v>
      </c>
      <c r="D110" s="41" t="s">
        <v>456</v>
      </c>
      <c r="E110" s="92"/>
      <c r="F110" s="93"/>
      <c r="G110" s="111"/>
      <c r="H110" s="94"/>
      <c r="I110" s="95"/>
      <c r="J110" s="17">
        <f t="shared" si="3"/>
        <v>0</v>
      </c>
      <c r="K110" s="17">
        <f t="shared" si="4"/>
        <v>0</v>
      </c>
      <c r="L110" s="17">
        <f t="shared" si="5"/>
        <v>0</v>
      </c>
    </row>
    <row r="111" spans="1:12" x14ac:dyDescent="0.25">
      <c r="A111" s="82" t="s">
        <v>127</v>
      </c>
      <c r="B111" s="80">
        <v>200</v>
      </c>
      <c r="C111" s="50" t="s">
        <v>130</v>
      </c>
      <c r="D111" s="41" t="s">
        <v>457</v>
      </c>
      <c r="E111" s="92"/>
      <c r="F111" s="93"/>
      <c r="G111" s="111"/>
      <c r="H111" s="94"/>
      <c r="I111" s="95"/>
      <c r="J111" s="17">
        <f t="shared" si="3"/>
        <v>0</v>
      </c>
      <c r="K111" s="17">
        <f t="shared" si="4"/>
        <v>0</v>
      </c>
      <c r="L111" s="17">
        <f t="shared" si="5"/>
        <v>0</v>
      </c>
    </row>
    <row r="112" spans="1:12" x14ac:dyDescent="0.25">
      <c r="A112" s="82" t="s">
        <v>157</v>
      </c>
      <c r="B112" s="80">
        <v>200</v>
      </c>
      <c r="C112" s="50" t="s">
        <v>130</v>
      </c>
      <c r="D112" s="41" t="s">
        <v>458</v>
      </c>
      <c r="E112" s="92"/>
      <c r="F112" s="93"/>
      <c r="G112" s="111"/>
      <c r="H112" s="94"/>
      <c r="I112" s="95"/>
      <c r="J112" s="17">
        <f t="shared" si="3"/>
        <v>0</v>
      </c>
      <c r="K112" s="17">
        <f t="shared" si="4"/>
        <v>0</v>
      </c>
      <c r="L112" s="17">
        <f t="shared" si="5"/>
        <v>0</v>
      </c>
    </row>
    <row r="113" spans="1:13" x14ac:dyDescent="0.25">
      <c r="A113" s="82" t="s">
        <v>158</v>
      </c>
      <c r="B113" s="80">
        <v>200</v>
      </c>
      <c r="C113" s="50" t="s">
        <v>130</v>
      </c>
      <c r="D113" s="41" t="s">
        <v>168</v>
      </c>
      <c r="E113" s="92"/>
      <c r="F113" s="93"/>
      <c r="G113" s="111"/>
      <c r="H113" s="94"/>
      <c r="I113" s="95"/>
      <c r="J113" s="17">
        <f t="shared" si="3"/>
        <v>0</v>
      </c>
      <c r="K113" s="17">
        <f t="shared" si="4"/>
        <v>0</v>
      </c>
      <c r="L113" s="17">
        <f t="shared" si="5"/>
        <v>0</v>
      </c>
    </row>
    <row r="114" spans="1:13" x14ac:dyDescent="0.25">
      <c r="A114" s="82" t="s">
        <v>159</v>
      </c>
      <c r="B114" s="80">
        <v>200</v>
      </c>
      <c r="C114" s="50" t="s">
        <v>130</v>
      </c>
      <c r="D114" s="41" t="s">
        <v>459</v>
      </c>
      <c r="E114" s="92"/>
      <c r="F114" s="93"/>
      <c r="G114" s="111"/>
      <c r="H114" s="94"/>
      <c r="I114" s="95"/>
      <c r="J114" s="17">
        <f t="shared" si="3"/>
        <v>0</v>
      </c>
      <c r="K114" s="17">
        <f t="shared" si="4"/>
        <v>0</v>
      </c>
      <c r="L114" s="17">
        <f t="shared" si="5"/>
        <v>0</v>
      </c>
    </row>
    <row r="115" spans="1:13" x14ac:dyDescent="0.25">
      <c r="A115" s="82" t="s">
        <v>160</v>
      </c>
      <c r="B115" s="80">
        <v>260</v>
      </c>
      <c r="C115" s="50" t="s">
        <v>130</v>
      </c>
      <c r="D115" s="41" t="s">
        <v>460</v>
      </c>
      <c r="E115" s="92"/>
      <c r="F115" s="93"/>
      <c r="G115" s="111"/>
      <c r="H115" s="94"/>
      <c r="I115" s="95"/>
      <c r="J115" s="17">
        <f t="shared" si="3"/>
        <v>0</v>
      </c>
      <c r="K115" s="17">
        <f t="shared" si="4"/>
        <v>0</v>
      </c>
      <c r="L115" s="17">
        <f t="shared" si="5"/>
        <v>0</v>
      </c>
    </row>
    <row r="116" spans="1:13" x14ac:dyDescent="0.25">
      <c r="A116" s="82" t="s">
        <v>161</v>
      </c>
      <c r="B116" s="80">
        <v>1220</v>
      </c>
      <c r="C116" s="33" t="s">
        <v>130</v>
      </c>
      <c r="D116" s="9" t="s">
        <v>461</v>
      </c>
      <c r="E116" s="92"/>
      <c r="F116" s="93"/>
      <c r="G116" s="111"/>
      <c r="H116" s="94"/>
      <c r="I116" s="95"/>
      <c r="J116" s="17">
        <f t="shared" si="3"/>
        <v>0</v>
      </c>
      <c r="K116" s="17">
        <f t="shared" si="4"/>
        <v>0</v>
      </c>
      <c r="L116" s="17">
        <f t="shared" si="5"/>
        <v>0</v>
      </c>
    </row>
    <row r="117" spans="1:13" x14ac:dyDescent="0.25">
      <c r="A117" s="82" t="s">
        <v>162</v>
      </c>
      <c r="B117" s="80">
        <v>24</v>
      </c>
      <c r="C117" s="33" t="s">
        <v>130</v>
      </c>
      <c r="D117" s="9" t="s">
        <v>28</v>
      </c>
      <c r="E117" s="92"/>
      <c r="F117" s="93"/>
      <c r="G117" s="111"/>
      <c r="H117" s="94"/>
      <c r="I117" s="95"/>
      <c r="J117" s="17">
        <f t="shared" si="3"/>
        <v>0</v>
      </c>
      <c r="K117" s="17">
        <f t="shared" si="4"/>
        <v>0</v>
      </c>
      <c r="L117" s="17">
        <f t="shared" si="5"/>
        <v>0</v>
      </c>
      <c r="M117" s="40"/>
    </row>
    <row r="118" spans="1:13" x14ac:dyDescent="0.25">
      <c r="A118" s="82" t="s">
        <v>145</v>
      </c>
      <c r="B118" s="80">
        <v>200</v>
      </c>
      <c r="C118" s="33" t="s">
        <v>130</v>
      </c>
      <c r="D118" s="67" t="s">
        <v>29</v>
      </c>
      <c r="E118" s="92"/>
      <c r="F118" s="93"/>
      <c r="G118" s="111"/>
      <c r="H118" s="94"/>
      <c r="I118" s="95"/>
      <c r="J118" s="17">
        <f t="shared" si="3"/>
        <v>0</v>
      </c>
      <c r="K118" s="17">
        <f t="shared" si="4"/>
        <v>0</v>
      </c>
      <c r="L118" s="17">
        <f t="shared" si="5"/>
        <v>0</v>
      </c>
    </row>
    <row r="119" spans="1:13" x14ac:dyDescent="0.25">
      <c r="A119" s="82" t="s">
        <v>146</v>
      </c>
      <c r="B119" s="80">
        <v>150</v>
      </c>
      <c r="C119" s="33" t="s">
        <v>130</v>
      </c>
      <c r="D119" s="9" t="s">
        <v>462</v>
      </c>
      <c r="E119" s="92"/>
      <c r="F119" s="93"/>
      <c r="G119" s="111"/>
      <c r="H119" s="94"/>
      <c r="I119" s="95"/>
      <c r="J119" s="17">
        <f t="shared" si="3"/>
        <v>0</v>
      </c>
      <c r="K119" s="17">
        <f t="shared" si="4"/>
        <v>0</v>
      </c>
      <c r="L119" s="17">
        <f t="shared" si="5"/>
        <v>0</v>
      </c>
    </row>
    <row r="120" spans="1:13" x14ac:dyDescent="0.25">
      <c r="A120" s="82" t="s">
        <v>163</v>
      </c>
      <c r="B120" s="80">
        <v>40</v>
      </c>
      <c r="C120" s="33" t="s">
        <v>130</v>
      </c>
      <c r="D120" s="67" t="s">
        <v>463</v>
      </c>
      <c r="E120" s="92"/>
      <c r="F120" s="93"/>
      <c r="G120" s="111"/>
      <c r="H120" s="94"/>
      <c r="I120" s="95"/>
      <c r="J120" s="17">
        <f t="shared" si="3"/>
        <v>0</v>
      </c>
      <c r="K120" s="17">
        <f t="shared" si="4"/>
        <v>0</v>
      </c>
      <c r="L120" s="17">
        <f t="shared" si="5"/>
        <v>0</v>
      </c>
    </row>
    <row r="121" spans="1:13" x14ac:dyDescent="0.25">
      <c r="A121" s="82" t="s">
        <v>164</v>
      </c>
      <c r="B121" s="80">
        <v>50</v>
      </c>
      <c r="C121" s="33" t="s">
        <v>130</v>
      </c>
      <c r="D121" s="42" t="s">
        <v>464</v>
      </c>
      <c r="E121" s="92"/>
      <c r="F121" s="93"/>
      <c r="G121" s="111"/>
      <c r="H121" s="94"/>
      <c r="I121" s="95"/>
      <c r="J121" s="17">
        <f t="shared" si="3"/>
        <v>0</v>
      </c>
      <c r="K121" s="17">
        <f t="shared" si="4"/>
        <v>0</v>
      </c>
      <c r="L121" s="17">
        <f t="shared" si="5"/>
        <v>0</v>
      </c>
    </row>
    <row r="122" spans="1:13" x14ac:dyDescent="0.25">
      <c r="A122" s="82" t="s">
        <v>169</v>
      </c>
      <c r="B122" s="80">
        <v>50</v>
      </c>
      <c r="C122" s="33" t="s">
        <v>130</v>
      </c>
      <c r="D122" s="42" t="s">
        <v>465</v>
      </c>
      <c r="E122" s="92"/>
      <c r="F122" s="93"/>
      <c r="G122" s="111"/>
      <c r="H122" s="94"/>
      <c r="I122" s="95"/>
      <c r="J122" s="17">
        <f t="shared" si="3"/>
        <v>0</v>
      </c>
      <c r="K122" s="17">
        <f t="shared" si="4"/>
        <v>0</v>
      </c>
      <c r="L122" s="17">
        <f t="shared" si="5"/>
        <v>0</v>
      </c>
    </row>
    <row r="123" spans="1:13" x14ac:dyDescent="0.25">
      <c r="A123" s="82" t="s">
        <v>170</v>
      </c>
      <c r="B123" s="80">
        <v>50</v>
      </c>
      <c r="C123" s="33" t="s">
        <v>130</v>
      </c>
      <c r="D123" s="42" t="s">
        <v>227</v>
      </c>
      <c r="E123" s="92"/>
      <c r="F123" s="93"/>
      <c r="G123" s="111"/>
      <c r="H123" s="94"/>
      <c r="I123" s="95"/>
      <c r="J123" s="17">
        <f t="shared" si="3"/>
        <v>0</v>
      </c>
      <c r="K123" s="17">
        <f t="shared" si="4"/>
        <v>0</v>
      </c>
      <c r="L123" s="17">
        <f t="shared" si="5"/>
        <v>0</v>
      </c>
    </row>
    <row r="124" spans="1:13" x14ac:dyDescent="0.25">
      <c r="A124" s="82" t="s">
        <v>171</v>
      </c>
      <c r="B124" s="80">
        <v>50</v>
      </c>
      <c r="C124" s="33" t="s">
        <v>130</v>
      </c>
      <c r="D124" s="42" t="s">
        <v>466</v>
      </c>
      <c r="E124" s="92"/>
      <c r="F124" s="93"/>
      <c r="G124" s="111"/>
      <c r="H124" s="94"/>
      <c r="I124" s="95"/>
      <c r="J124" s="17">
        <f t="shared" si="3"/>
        <v>0</v>
      </c>
      <c r="K124" s="17">
        <f t="shared" si="4"/>
        <v>0</v>
      </c>
      <c r="L124" s="17">
        <f t="shared" si="5"/>
        <v>0</v>
      </c>
    </row>
    <row r="125" spans="1:13" x14ac:dyDescent="0.25">
      <c r="A125" s="82" t="s">
        <v>172</v>
      </c>
      <c r="B125" s="80">
        <v>50</v>
      </c>
      <c r="C125" s="33" t="s">
        <v>130</v>
      </c>
      <c r="D125" s="42" t="s">
        <v>272</v>
      </c>
      <c r="E125" s="92"/>
      <c r="F125" s="93"/>
      <c r="G125" s="111"/>
      <c r="H125" s="94"/>
      <c r="I125" s="95"/>
      <c r="J125" s="17">
        <f t="shared" si="3"/>
        <v>0</v>
      </c>
      <c r="K125" s="17">
        <f t="shared" si="4"/>
        <v>0</v>
      </c>
      <c r="L125" s="17">
        <f t="shared" si="5"/>
        <v>0</v>
      </c>
    </row>
    <row r="126" spans="1:13" x14ac:dyDescent="0.25">
      <c r="A126" s="82" t="s">
        <v>173</v>
      </c>
      <c r="B126" s="80">
        <v>50</v>
      </c>
      <c r="C126" s="33" t="s">
        <v>130</v>
      </c>
      <c r="D126" s="42" t="s">
        <v>273</v>
      </c>
      <c r="E126" s="92"/>
      <c r="F126" s="93"/>
      <c r="G126" s="111"/>
      <c r="H126" s="94"/>
      <c r="I126" s="95"/>
      <c r="J126" s="17">
        <f t="shared" si="3"/>
        <v>0</v>
      </c>
      <c r="K126" s="17">
        <f t="shared" si="4"/>
        <v>0</v>
      </c>
      <c r="L126" s="17">
        <f t="shared" si="5"/>
        <v>0</v>
      </c>
    </row>
    <row r="127" spans="1:13" ht="24" x14ac:dyDescent="0.25">
      <c r="A127" s="82" t="s">
        <v>174</v>
      </c>
      <c r="B127" s="80">
        <v>6</v>
      </c>
      <c r="C127" s="33" t="s">
        <v>128</v>
      </c>
      <c r="D127" s="55" t="s">
        <v>467</v>
      </c>
      <c r="E127" s="92"/>
      <c r="F127" s="93"/>
      <c r="G127" s="111"/>
      <c r="H127" s="94"/>
      <c r="I127" s="95"/>
      <c r="J127" s="17">
        <f t="shared" si="3"/>
        <v>0</v>
      </c>
      <c r="K127" s="17">
        <f t="shared" si="4"/>
        <v>0</v>
      </c>
      <c r="L127" s="17">
        <f t="shared" si="5"/>
        <v>0</v>
      </c>
    </row>
    <row r="128" spans="1:13" ht="36" x14ac:dyDescent="0.25">
      <c r="A128" s="82" t="s">
        <v>175</v>
      </c>
      <c r="B128" s="80">
        <v>20</v>
      </c>
      <c r="C128" s="33" t="s">
        <v>128</v>
      </c>
      <c r="D128" s="37" t="s">
        <v>468</v>
      </c>
      <c r="E128" s="92"/>
      <c r="F128" s="93"/>
      <c r="G128" s="111"/>
      <c r="H128" s="94"/>
      <c r="I128" s="95"/>
      <c r="J128" s="17">
        <f t="shared" si="3"/>
        <v>0</v>
      </c>
      <c r="K128" s="17">
        <f t="shared" si="4"/>
        <v>0</v>
      </c>
      <c r="L128" s="17">
        <f t="shared" si="5"/>
        <v>0</v>
      </c>
    </row>
    <row r="129" spans="1:12" ht="44.25" customHeight="1" x14ac:dyDescent="0.25">
      <c r="A129" s="82" t="s">
        <v>176</v>
      </c>
      <c r="B129" s="80">
        <v>12</v>
      </c>
      <c r="C129" s="33" t="s">
        <v>128</v>
      </c>
      <c r="D129" s="37" t="s">
        <v>469</v>
      </c>
      <c r="E129" s="92"/>
      <c r="F129" s="93"/>
      <c r="G129" s="111"/>
      <c r="H129" s="94"/>
      <c r="I129" s="95"/>
      <c r="J129" s="17">
        <f t="shared" si="3"/>
        <v>0</v>
      </c>
      <c r="K129" s="17">
        <f t="shared" si="4"/>
        <v>0</v>
      </c>
      <c r="L129" s="17">
        <f t="shared" si="5"/>
        <v>0</v>
      </c>
    </row>
    <row r="130" spans="1:12" ht="36.75" customHeight="1" x14ac:dyDescent="0.25">
      <c r="A130" s="82" t="s">
        <v>177</v>
      </c>
      <c r="B130" s="80">
        <v>20</v>
      </c>
      <c r="C130" s="33" t="s">
        <v>128</v>
      </c>
      <c r="D130" s="37" t="s">
        <v>470</v>
      </c>
      <c r="E130" s="92"/>
      <c r="F130" s="93"/>
      <c r="G130" s="111"/>
      <c r="H130" s="94"/>
      <c r="I130" s="95"/>
      <c r="J130" s="17">
        <f t="shared" si="3"/>
        <v>0</v>
      </c>
      <c r="K130" s="17">
        <f t="shared" si="4"/>
        <v>0</v>
      </c>
      <c r="L130" s="17">
        <f t="shared" si="5"/>
        <v>0</v>
      </c>
    </row>
    <row r="131" spans="1:12" ht="37.5" customHeight="1" x14ac:dyDescent="0.25">
      <c r="A131" s="82" t="s">
        <v>178</v>
      </c>
      <c r="B131" s="80">
        <v>20</v>
      </c>
      <c r="C131" s="33" t="s">
        <v>128</v>
      </c>
      <c r="D131" s="55" t="s">
        <v>471</v>
      </c>
      <c r="E131" s="92"/>
      <c r="F131" s="93"/>
      <c r="G131" s="111"/>
      <c r="H131" s="94"/>
      <c r="I131" s="95"/>
      <c r="J131" s="17">
        <f t="shared" si="3"/>
        <v>0</v>
      </c>
      <c r="K131" s="17">
        <f t="shared" si="4"/>
        <v>0</v>
      </c>
      <c r="L131" s="17">
        <f t="shared" si="5"/>
        <v>0</v>
      </c>
    </row>
    <row r="132" spans="1:12" ht="30.75" customHeight="1" x14ac:dyDescent="0.25">
      <c r="A132" s="82" t="s">
        <v>179</v>
      </c>
      <c r="B132" s="80">
        <v>20</v>
      </c>
      <c r="C132" s="33" t="s">
        <v>128</v>
      </c>
      <c r="D132" s="37" t="s">
        <v>472</v>
      </c>
      <c r="E132" s="92"/>
      <c r="F132" s="93"/>
      <c r="G132" s="111"/>
      <c r="H132" s="94"/>
      <c r="I132" s="95"/>
      <c r="J132" s="17">
        <f t="shared" si="3"/>
        <v>0</v>
      </c>
      <c r="K132" s="17">
        <f t="shared" si="4"/>
        <v>0</v>
      </c>
      <c r="L132" s="17">
        <f t="shared" si="5"/>
        <v>0</v>
      </c>
    </row>
    <row r="133" spans="1:12" ht="34.5" customHeight="1" x14ac:dyDescent="0.25">
      <c r="A133" s="82" t="s">
        <v>180</v>
      </c>
      <c r="B133" s="80">
        <v>80</v>
      </c>
      <c r="C133" s="33" t="s">
        <v>128</v>
      </c>
      <c r="D133" s="37" t="s">
        <v>473</v>
      </c>
      <c r="E133" s="92"/>
      <c r="F133" s="93"/>
      <c r="G133" s="111"/>
      <c r="H133" s="94"/>
      <c r="I133" s="95"/>
      <c r="J133" s="17">
        <f t="shared" si="3"/>
        <v>0</v>
      </c>
      <c r="K133" s="17">
        <f t="shared" si="4"/>
        <v>0</v>
      </c>
      <c r="L133" s="17">
        <f t="shared" si="5"/>
        <v>0</v>
      </c>
    </row>
    <row r="134" spans="1:12" ht="39.75" customHeight="1" x14ac:dyDescent="0.25">
      <c r="A134" s="82" t="s">
        <v>181</v>
      </c>
      <c r="B134" s="80">
        <v>80</v>
      </c>
      <c r="C134" s="33" t="s">
        <v>128</v>
      </c>
      <c r="D134" s="37" t="s">
        <v>474</v>
      </c>
      <c r="E134" s="92"/>
      <c r="F134" s="93"/>
      <c r="G134" s="111"/>
      <c r="H134" s="94"/>
      <c r="I134" s="95"/>
      <c r="J134" s="17">
        <f t="shared" si="3"/>
        <v>0</v>
      </c>
      <c r="K134" s="17">
        <f t="shared" si="4"/>
        <v>0</v>
      </c>
      <c r="L134" s="17">
        <f t="shared" si="5"/>
        <v>0</v>
      </c>
    </row>
    <row r="135" spans="1:12" ht="25.5" customHeight="1" x14ac:dyDescent="0.25">
      <c r="A135" s="82" t="s">
        <v>182</v>
      </c>
      <c r="B135" s="80">
        <v>80</v>
      </c>
      <c r="C135" s="33" t="s">
        <v>128</v>
      </c>
      <c r="D135" s="55" t="s">
        <v>551</v>
      </c>
      <c r="E135" s="92"/>
      <c r="F135" s="93"/>
      <c r="G135" s="111"/>
      <c r="H135" s="94"/>
      <c r="I135" s="95"/>
      <c r="J135" s="17">
        <f t="shared" si="3"/>
        <v>0</v>
      </c>
      <c r="K135" s="17">
        <f t="shared" si="4"/>
        <v>0</v>
      </c>
      <c r="L135" s="17">
        <f t="shared" si="5"/>
        <v>0</v>
      </c>
    </row>
    <row r="136" spans="1:12" ht="36" customHeight="1" x14ac:dyDescent="0.25">
      <c r="A136" s="82" t="s">
        <v>183</v>
      </c>
      <c r="B136" s="80">
        <v>80</v>
      </c>
      <c r="C136" s="33" t="s">
        <v>128</v>
      </c>
      <c r="D136" s="55" t="s">
        <v>552</v>
      </c>
      <c r="E136" s="92"/>
      <c r="F136" s="93"/>
      <c r="G136" s="111"/>
      <c r="H136" s="94"/>
      <c r="I136" s="95"/>
      <c r="J136" s="17">
        <f t="shared" si="3"/>
        <v>0</v>
      </c>
      <c r="K136" s="17">
        <f t="shared" si="4"/>
        <v>0</v>
      </c>
      <c r="L136" s="17">
        <f t="shared" si="5"/>
        <v>0</v>
      </c>
    </row>
    <row r="137" spans="1:12" ht="36.75" customHeight="1" x14ac:dyDescent="0.25">
      <c r="A137" s="82" t="s">
        <v>184</v>
      </c>
      <c r="B137" s="80">
        <v>20</v>
      </c>
      <c r="C137" s="33" t="s">
        <v>128</v>
      </c>
      <c r="D137" s="37" t="s">
        <v>475</v>
      </c>
      <c r="E137" s="92"/>
      <c r="F137" s="93"/>
      <c r="G137" s="111"/>
      <c r="H137" s="94"/>
      <c r="I137" s="95"/>
      <c r="J137" s="17">
        <f t="shared" si="3"/>
        <v>0</v>
      </c>
      <c r="K137" s="17">
        <f t="shared" si="4"/>
        <v>0</v>
      </c>
      <c r="L137" s="17">
        <f t="shared" si="5"/>
        <v>0</v>
      </c>
    </row>
    <row r="138" spans="1:12" ht="38.25" customHeight="1" x14ac:dyDescent="0.25">
      <c r="A138" s="82" t="s">
        <v>185</v>
      </c>
      <c r="B138" s="80">
        <v>20</v>
      </c>
      <c r="C138" s="33" t="s">
        <v>128</v>
      </c>
      <c r="D138" s="55" t="s">
        <v>476</v>
      </c>
      <c r="E138" s="92"/>
      <c r="F138" s="93"/>
      <c r="G138" s="111"/>
      <c r="H138" s="94"/>
      <c r="I138" s="95"/>
      <c r="J138" s="17">
        <f t="shared" si="3"/>
        <v>0</v>
      </c>
      <c r="K138" s="17">
        <f t="shared" si="4"/>
        <v>0</v>
      </c>
      <c r="L138" s="17">
        <f t="shared" si="5"/>
        <v>0</v>
      </c>
    </row>
    <row r="139" spans="1:12" ht="36" customHeight="1" x14ac:dyDescent="0.25">
      <c r="A139" s="82" t="s">
        <v>186</v>
      </c>
      <c r="B139" s="80">
        <v>30</v>
      </c>
      <c r="C139" s="50" t="s">
        <v>128</v>
      </c>
      <c r="D139" s="39" t="s">
        <v>477</v>
      </c>
      <c r="E139" s="92"/>
      <c r="F139" s="93"/>
      <c r="G139" s="111"/>
      <c r="H139" s="94"/>
      <c r="I139" s="95"/>
      <c r="J139" s="17">
        <f t="shared" si="3"/>
        <v>0</v>
      </c>
      <c r="K139" s="17">
        <f t="shared" si="4"/>
        <v>0</v>
      </c>
      <c r="L139" s="17">
        <f t="shared" si="5"/>
        <v>0</v>
      </c>
    </row>
    <row r="140" spans="1:12" ht="36" customHeight="1" x14ac:dyDescent="0.25">
      <c r="A140" s="82" t="s">
        <v>187</v>
      </c>
      <c r="B140" s="80">
        <v>30</v>
      </c>
      <c r="C140" s="50" t="s">
        <v>128</v>
      </c>
      <c r="D140" s="39" t="s">
        <v>478</v>
      </c>
      <c r="E140" s="92"/>
      <c r="F140" s="93"/>
      <c r="G140" s="111"/>
      <c r="H140" s="94"/>
      <c r="I140" s="95"/>
      <c r="J140" s="17">
        <f t="shared" si="3"/>
        <v>0</v>
      </c>
      <c r="K140" s="17">
        <f t="shared" si="4"/>
        <v>0</v>
      </c>
      <c r="L140" s="17">
        <f t="shared" si="5"/>
        <v>0</v>
      </c>
    </row>
    <row r="141" spans="1:12" ht="36" customHeight="1" x14ac:dyDescent="0.25">
      <c r="A141" s="82" t="s">
        <v>188</v>
      </c>
      <c r="B141" s="80">
        <v>30</v>
      </c>
      <c r="C141" s="50" t="s">
        <v>128</v>
      </c>
      <c r="D141" s="39" t="s">
        <v>479</v>
      </c>
      <c r="E141" s="92"/>
      <c r="F141" s="93"/>
      <c r="G141" s="111"/>
      <c r="H141" s="94"/>
      <c r="I141" s="95"/>
      <c r="J141" s="17">
        <f t="shared" si="3"/>
        <v>0</v>
      </c>
      <c r="K141" s="17">
        <f t="shared" si="4"/>
        <v>0</v>
      </c>
      <c r="L141" s="17">
        <f t="shared" si="5"/>
        <v>0</v>
      </c>
    </row>
    <row r="142" spans="1:12" ht="36" customHeight="1" x14ac:dyDescent="0.25">
      <c r="A142" s="82" t="s">
        <v>189</v>
      </c>
      <c r="B142" s="80">
        <v>30</v>
      </c>
      <c r="C142" s="50" t="s">
        <v>128</v>
      </c>
      <c r="D142" s="39" t="s">
        <v>480</v>
      </c>
      <c r="E142" s="92"/>
      <c r="F142" s="93"/>
      <c r="G142" s="111"/>
      <c r="H142" s="94"/>
      <c r="I142" s="95"/>
      <c r="J142" s="17">
        <f t="shared" si="3"/>
        <v>0</v>
      </c>
      <c r="K142" s="17">
        <f t="shared" si="4"/>
        <v>0</v>
      </c>
      <c r="L142" s="17">
        <f t="shared" si="5"/>
        <v>0</v>
      </c>
    </row>
    <row r="143" spans="1:12" ht="41.25" customHeight="1" x14ac:dyDescent="0.25">
      <c r="A143" s="82" t="s">
        <v>190</v>
      </c>
      <c r="B143" s="80">
        <v>8</v>
      </c>
      <c r="C143" s="50" t="s">
        <v>128</v>
      </c>
      <c r="D143" s="69" t="s">
        <v>565</v>
      </c>
      <c r="E143" s="92"/>
      <c r="F143" s="93"/>
      <c r="G143" s="111"/>
      <c r="H143" s="94"/>
      <c r="I143" s="95"/>
      <c r="J143" s="17">
        <f t="shared" ref="J143:J201" si="6">H143+(H143*I143/100)</f>
        <v>0</v>
      </c>
      <c r="K143" s="17">
        <f t="shared" ref="K143:K201" si="7">B143*H143</f>
        <v>0</v>
      </c>
      <c r="L143" s="17">
        <f t="shared" ref="L143:L201" si="8">B143*J143</f>
        <v>0</v>
      </c>
    </row>
    <row r="144" spans="1:12" ht="24.75" customHeight="1" x14ac:dyDescent="0.25">
      <c r="A144" s="82" t="s">
        <v>191</v>
      </c>
      <c r="B144" s="80">
        <v>8</v>
      </c>
      <c r="C144" s="50" t="s">
        <v>128</v>
      </c>
      <c r="D144" s="69" t="s">
        <v>553</v>
      </c>
      <c r="E144" s="92"/>
      <c r="F144" s="93"/>
      <c r="G144" s="111"/>
      <c r="H144" s="94"/>
      <c r="I144" s="95"/>
      <c r="J144" s="17">
        <f t="shared" si="6"/>
        <v>0</v>
      </c>
      <c r="K144" s="17">
        <f t="shared" si="7"/>
        <v>0</v>
      </c>
      <c r="L144" s="17">
        <f t="shared" si="8"/>
        <v>0</v>
      </c>
    </row>
    <row r="145" spans="1:12" ht="25.5" customHeight="1" x14ac:dyDescent="0.25">
      <c r="A145" s="82" t="s">
        <v>192</v>
      </c>
      <c r="B145" s="80">
        <v>8</v>
      </c>
      <c r="C145" s="50" t="s">
        <v>128</v>
      </c>
      <c r="D145" s="39" t="s">
        <v>481</v>
      </c>
      <c r="E145" s="92"/>
      <c r="F145" s="93"/>
      <c r="G145" s="111"/>
      <c r="H145" s="94"/>
      <c r="I145" s="95"/>
      <c r="J145" s="17">
        <f t="shared" si="6"/>
        <v>0</v>
      </c>
      <c r="K145" s="17">
        <f t="shared" si="7"/>
        <v>0</v>
      </c>
      <c r="L145" s="17">
        <f t="shared" si="8"/>
        <v>0</v>
      </c>
    </row>
    <row r="146" spans="1:12" x14ac:dyDescent="0.25">
      <c r="A146" s="82" t="s">
        <v>193</v>
      </c>
      <c r="B146" s="80">
        <v>6</v>
      </c>
      <c r="C146" s="33" t="s">
        <v>129</v>
      </c>
      <c r="D146" s="9" t="s">
        <v>482</v>
      </c>
      <c r="E146" s="92"/>
      <c r="F146" s="93"/>
      <c r="G146" s="111"/>
      <c r="H146" s="94"/>
      <c r="I146" s="95"/>
      <c r="J146" s="17">
        <f t="shared" si="6"/>
        <v>0</v>
      </c>
      <c r="K146" s="17">
        <f t="shared" si="7"/>
        <v>0</v>
      </c>
      <c r="L146" s="17">
        <f t="shared" si="8"/>
        <v>0</v>
      </c>
    </row>
    <row r="147" spans="1:12" x14ac:dyDescent="0.25">
      <c r="A147" s="82" t="s">
        <v>194</v>
      </c>
      <c r="B147" s="80">
        <v>6</v>
      </c>
      <c r="C147" s="33" t="s">
        <v>129</v>
      </c>
      <c r="D147" s="9" t="s">
        <v>483</v>
      </c>
      <c r="E147" s="92"/>
      <c r="F147" s="93"/>
      <c r="G147" s="111"/>
      <c r="H147" s="94"/>
      <c r="I147" s="95"/>
      <c r="J147" s="17">
        <f t="shared" si="6"/>
        <v>0</v>
      </c>
      <c r="K147" s="17">
        <f t="shared" si="7"/>
        <v>0</v>
      </c>
      <c r="L147" s="17">
        <f t="shared" si="8"/>
        <v>0</v>
      </c>
    </row>
    <row r="148" spans="1:12" ht="25.5" customHeight="1" x14ac:dyDescent="0.25">
      <c r="A148" s="82" t="s">
        <v>195</v>
      </c>
      <c r="B148" s="80">
        <v>2</v>
      </c>
      <c r="C148" s="33" t="s">
        <v>128</v>
      </c>
      <c r="D148" s="55" t="s">
        <v>484</v>
      </c>
      <c r="E148" s="92"/>
      <c r="F148" s="93"/>
      <c r="G148" s="111"/>
      <c r="H148" s="94"/>
      <c r="I148" s="95"/>
      <c r="J148" s="17">
        <f t="shared" si="6"/>
        <v>0</v>
      </c>
      <c r="K148" s="17">
        <f t="shared" si="7"/>
        <v>0</v>
      </c>
      <c r="L148" s="17">
        <f t="shared" si="8"/>
        <v>0</v>
      </c>
    </row>
    <row r="149" spans="1:12" ht="25.5" customHeight="1" x14ac:dyDescent="0.25">
      <c r="A149" s="82" t="s">
        <v>196</v>
      </c>
      <c r="B149" s="80">
        <v>20</v>
      </c>
      <c r="C149" s="50" t="s">
        <v>128</v>
      </c>
      <c r="D149" s="68" t="s">
        <v>554</v>
      </c>
      <c r="E149" s="92"/>
      <c r="F149" s="93"/>
      <c r="G149" s="111"/>
      <c r="H149" s="94"/>
      <c r="I149" s="95"/>
      <c r="J149" s="17">
        <f t="shared" si="6"/>
        <v>0</v>
      </c>
      <c r="K149" s="17">
        <f t="shared" si="7"/>
        <v>0</v>
      </c>
      <c r="L149" s="17">
        <f t="shared" si="8"/>
        <v>0</v>
      </c>
    </row>
    <row r="150" spans="1:12" ht="24.75" x14ac:dyDescent="0.25">
      <c r="A150" s="82" t="s">
        <v>199</v>
      </c>
      <c r="B150" s="80">
        <v>20</v>
      </c>
      <c r="C150" s="50" t="s">
        <v>129</v>
      </c>
      <c r="D150" s="57" t="s">
        <v>485</v>
      </c>
      <c r="E150" s="92"/>
      <c r="F150" s="93"/>
      <c r="G150" s="111"/>
      <c r="H150" s="94"/>
      <c r="I150" s="95"/>
      <c r="J150" s="17">
        <f t="shared" si="6"/>
        <v>0</v>
      </c>
      <c r="K150" s="17">
        <f t="shared" si="7"/>
        <v>0</v>
      </c>
      <c r="L150" s="17">
        <f t="shared" si="8"/>
        <v>0</v>
      </c>
    </row>
    <row r="151" spans="1:12" ht="24.75" x14ac:dyDescent="0.25">
      <c r="A151" s="82" t="s">
        <v>200</v>
      </c>
      <c r="B151" s="80">
        <v>20</v>
      </c>
      <c r="C151" s="50" t="s">
        <v>129</v>
      </c>
      <c r="D151" s="57" t="s">
        <v>486</v>
      </c>
      <c r="E151" s="92"/>
      <c r="F151" s="93"/>
      <c r="G151" s="111"/>
      <c r="H151" s="94"/>
      <c r="I151" s="95"/>
      <c r="J151" s="17">
        <f t="shared" si="6"/>
        <v>0</v>
      </c>
      <c r="K151" s="17">
        <f t="shared" si="7"/>
        <v>0</v>
      </c>
      <c r="L151" s="17">
        <f t="shared" si="8"/>
        <v>0</v>
      </c>
    </row>
    <row r="152" spans="1:12" ht="24.75" x14ac:dyDescent="0.25">
      <c r="A152" s="82" t="s">
        <v>209</v>
      </c>
      <c r="B152" s="80">
        <v>28</v>
      </c>
      <c r="C152" s="50" t="s">
        <v>129</v>
      </c>
      <c r="D152" s="57" t="s">
        <v>487</v>
      </c>
      <c r="E152" s="92"/>
      <c r="F152" s="93"/>
      <c r="G152" s="111"/>
      <c r="H152" s="94"/>
      <c r="I152" s="95"/>
      <c r="J152" s="17">
        <f t="shared" si="6"/>
        <v>0</v>
      </c>
      <c r="K152" s="17">
        <f t="shared" si="7"/>
        <v>0</v>
      </c>
      <c r="L152" s="17">
        <f t="shared" si="8"/>
        <v>0</v>
      </c>
    </row>
    <row r="153" spans="1:12" ht="24.75" x14ac:dyDescent="0.25">
      <c r="A153" s="82" t="s">
        <v>210</v>
      </c>
      <c r="B153" s="80">
        <v>28</v>
      </c>
      <c r="C153" s="50" t="s">
        <v>129</v>
      </c>
      <c r="D153" s="57" t="s">
        <v>488</v>
      </c>
      <c r="E153" s="92"/>
      <c r="F153" s="93"/>
      <c r="G153" s="111"/>
      <c r="H153" s="94"/>
      <c r="I153" s="95"/>
      <c r="J153" s="17">
        <f t="shared" si="6"/>
        <v>0</v>
      </c>
      <c r="K153" s="17">
        <f t="shared" si="7"/>
        <v>0</v>
      </c>
      <c r="L153" s="17">
        <f t="shared" si="8"/>
        <v>0</v>
      </c>
    </row>
    <row r="154" spans="1:12" x14ac:dyDescent="0.25">
      <c r="A154" s="82" t="s">
        <v>212</v>
      </c>
      <c r="B154" s="80">
        <v>28</v>
      </c>
      <c r="C154" s="50" t="s">
        <v>128</v>
      </c>
      <c r="D154" s="57" t="s">
        <v>452</v>
      </c>
      <c r="E154" s="92"/>
      <c r="F154" s="93"/>
      <c r="G154" s="111"/>
      <c r="H154" s="94"/>
      <c r="I154" s="95"/>
      <c r="J154" s="17">
        <f t="shared" si="6"/>
        <v>0</v>
      </c>
      <c r="K154" s="17">
        <f t="shared" si="7"/>
        <v>0</v>
      </c>
      <c r="L154" s="17">
        <f t="shared" si="8"/>
        <v>0</v>
      </c>
    </row>
    <row r="155" spans="1:12" x14ac:dyDescent="0.25">
      <c r="A155" s="82" t="s">
        <v>213</v>
      </c>
      <c r="B155" s="80">
        <v>20</v>
      </c>
      <c r="C155" s="50" t="s">
        <v>128</v>
      </c>
      <c r="D155" s="57" t="s">
        <v>489</v>
      </c>
      <c r="E155" s="92"/>
      <c r="F155" s="93"/>
      <c r="G155" s="111"/>
      <c r="H155" s="94"/>
      <c r="I155" s="95"/>
      <c r="J155" s="17">
        <f t="shared" si="6"/>
        <v>0</v>
      </c>
      <c r="K155" s="17">
        <f t="shared" si="7"/>
        <v>0</v>
      </c>
      <c r="L155" s="17">
        <f t="shared" si="8"/>
        <v>0</v>
      </c>
    </row>
    <row r="156" spans="1:12" x14ac:dyDescent="0.25">
      <c r="A156" s="82" t="s">
        <v>214</v>
      </c>
      <c r="B156" s="80">
        <v>6</v>
      </c>
      <c r="C156" s="50" t="s">
        <v>129</v>
      </c>
      <c r="D156" s="57" t="s">
        <v>490</v>
      </c>
      <c r="E156" s="92"/>
      <c r="F156" s="93"/>
      <c r="G156" s="111"/>
      <c r="H156" s="94"/>
      <c r="I156" s="95"/>
      <c r="J156" s="17">
        <f t="shared" si="6"/>
        <v>0</v>
      </c>
      <c r="K156" s="17">
        <f t="shared" si="7"/>
        <v>0</v>
      </c>
      <c r="L156" s="17">
        <f t="shared" si="8"/>
        <v>0</v>
      </c>
    </row>
    <row r="157" spans="1:12" ht="24.75" x14ac:dyDescent="0.25">
      <c r="A157" s="82" t="s">
        <v>215</v>
      </c>
      <c r="B157" s="80">
        <v>20</v>
      </c>
      <c r="C157" s="50" t="s">
        <v>129</v>
      </c>
      <c r="D157" s="57" t="s">
        <v>491</v>
      </c>
      <c r="E157" s="92"/>
      <c r="F157" s="93"/>
      <c r="G157" s="111"/>
      <c r="H157" s="94"/>
      <c r="I157" s="95"/>
      <c r="J157" s="17">
        <f t="shared" si="6"/>
        <v>0</v>
      </c>
      <c r="K157" s="17">
        <f t="shared" si="7"/>
        <v>0</v>
      </c>
      <c r="L157" s="17">
        <f t="shared" si="8"/>
        <v>0</v>
      </c>
    </row>
    <row r="158" spans="1:12" ht="24" x14ac:dyDescent="0.25">
      <c r="A158" s="82" t="s">
        <v>216</v>
      </c>
      <c r="B158" s="80">
        <v>20</v>
      </c>
      <c r="C158" s="50" t="s">
        <v>128</v>
      </c>
      <c r="D158" s="43" t="s">
        <v>492</v>
      </c>
      <c r="E158" s="92"/>
      <c r="F158" s="93"/>
      <c r="G158" s="111"/>
      <c r="H158" s="94"/>
      <c r="I158" s="95"/>
      <c r="J158" s="17">
        <f t="shared" si="6"/>
        <v>0</v>
      </c>
      <c r="K158" s="17">
        <f t="shared" si="7"/>
        <v>0</v>
      </c>
      <c r="L158" s="17">
        <f t="shared" si="8"/>
        <v>0</v>
      </c>
    </row>
    <row r="159" spans="1:12" ht="24" x14ac:dyDescent="0.25">
      <c r="A159" s="82" t="s">
        <v>217</v>
      </c>
      <c r="B159" s="80">
        <v>20</v>
      </c>
      <c r="C159" s="50" t="s">
        <v>128</v>
      </c>
      <c r="D159" s="43" t="s">
        <v>493</v>
      </c>
      <c r="E159" s="92"/>
      <c r="F159" s="93"/>
      <c r="G159" s="111"/>
      <c r="H159" s="94"/>
      <c r="I159" s="95"/>
      <c r="J159" s="17">
        <f t="shared" si="6"/>
        <v>0</v>
      </c>
      <c r="K159" s="17">
        <f t="shared" si="7"/>
        <v>0</v>
      </c>
      <c r="L159" s="17">
        <f t="shared" si="8"/>
        <v>0</v>
      </c>
    </row>
    <row r="160" spans="1:12" ht="24" x14ac:dyDescent="0.25">
      <c r="A160" s="82" t="s">
        <v>218</v>
      </c>
      <c r="B160" s="80">
        <v>20</v>
      </c>
      <c r="C160" s="50" t="s">
        <v>128</v>
      </c>
      <c r="D160" s="43" t="s">
        <v>207</v>
      </c>
      <c r="E160" s="92"/>
      <c r="F160" s="93"/>
      <c r="G160" s="111"/>
      <c r="H160" s="94"/>
      <c r="I160" s="95"/>
      <c r="J160" s="17">
        <f t="shared" si="6"/>
        <v>0</v>
      </c>
      <c r="K160" s="17">
        <f t="shared" si="7"/>
        <v>0</v>
      </c>
      <c r="L160" s="17">
        <f t="shared" si="8"/>
        <v>0</v>
      </c>
    </row>
    <row r="161" spans="1:12" x14ac:dyDescent="0.25">
      <c r="A161" s="82" t="s">
        <v>219</v>
      </c>
      <c r="B161" s="80">
        <v>100</v>
      </c>
      <c r="C161" s="50" t="s">
        <v>130</v>
      </c>
      <c r="D161" s="57" t="s">
        <v>494</v>
      </c>
      <c r="E161" s="92"/>
      <c r="F161" s="93"/>
      <c r="G161" s="111"/>
      <c r="H161" s="94"/>
      <c r="I161" s="95"/>
      <c r="J161" s="17">
        <f t="shared" si="6"/>
        <v>0</v>
      </c>
      <c r="K161" s="17">
        <f t="shared" si="7"/>
        <v>0</v>
      </c>
      <c r="L161" s="17">
        <f t="shared" si="8"/>
        <v>0</v>
      </c>
    </row>
    <row r="162" spans="1:12" x14ac:dyDescent="0.25">
      <c r="A162" s="82" t="s">
        <v>220</v>
      </c>
      <c r="B162" s="80">
        <v>100</v>
      </c>
      <c r="C162" s="50" t="s">
        <v>130</v>
      </c>
      <c r="D162" s="57" t="s">
        <v>495</v>
      </c>
      <c r="E162" s="92"/>
      <c r="F162" s="93"/>
      <c r="G162" s="111"/>
      <c r="H162" s="94"/>
      <c r="I162" s="95"/>
      <c r="J162" s="17">
        <f t="shared" si="6"/>
        <v>0</v>
      </c>
      <c r="K162" s="17">
        <f t="shared" si="7"/>
        <v>0</v>
      </c>
      <c r="L162" s="17">
        <f t="shared" si="8"/>
        <v>0</v>
      </c>
    </row>
    <row r="163" spans="1:12" x14ac:dyDescent="0.25">
      <c r="A163" s="82" t="s">
        <v>221</v>
      </c>
      <c r="B163" s="80">
        <v>20</v>
      </c>
      <c r="C163" s="50" t="s">
        <v>128</v>
      </c>
      <c r="D163" s="57" t="s">
        <v>197</v>
      </c>
      <c r="E163" s="92"/>
      <c r="F163" s="93"/>
      <c r="G163" s="111"/>
      <c r="H163" s="94"/>
      <c r="I163" s="95"/>
      <c r="J163" s="17">
        <f t="shared" si="6"/>
        <v>0</v>
      </c>
      <c r="K163" s="17">
        <f t="shared" si="7"/>
        <v>0</v>
      </c>
      <c r="L163" s="17">
        <f t="shared" si="8"/>
        <v>0</v>
      </c>
    </row>
    <row r="164" spans="1:12" x14ac:dyDescent="0.25">
      <c r="A164" s="82" t="s">
        <v>222</v>
      </c>
      <c r="B164" s="80">
        <v>20</v>
      </c>
      <c r="C164" s="50" t="s">
        <v>128</v>
      </c>
      <c r="D164" s="57" t="s">
        <v>198</v>
      </c>
      <c r="E164" s="92"/>
      <c r="F164" s="93"/>
      <c r="G164" s="111"/>
      <c r="H164" s="94"/>
      <c r="I164" s="95"/>
      <c r="J164" s="17">
        <f t="shared" si="6"/>
        <v>0</v>
      </c>
      <c r="K164" s="17">
        <f t="shared" si="7"/>
        <v>0</v>
      </c>
      <c r="L164" s="17">
        <f t="shared" si="8"/>
        <v>0</v>
      </c>
    </row>
    <row r="165" spans="1:12" x14ac:dyDescent="0.25">
      <c r="A165" s="82" t="s">
        <v>223</v>
      </c>
      <c r="B165" s="80">
        <v>8</v>
      </c>
      <c r="C165" s="50" t="s">
        <v>128</v>
      </c>
      <c r="D165" s="43" t="s">
        <v>496</v>
      </c>
      <c r="E165" s="92"/>
      <c r="F165" s="93"/>
      <c r="G165" s="111"/>
      <c r="H165" s="94"/>
      <c r="I165" s="95"/>
      <c r="J165" s="17">
        <f t="shared" si="6"/>
        <v>0</v>
      </c>
      <c r="K165" s="17">
        <f t="shared" si="7"/>
        <v>0</v>
      </c>
      <c r="L165" s="17">
        <f t="shared" si="8"/>
        <v>0</v>
      </c>
    </row>
    <row r="166" spans="1:12" ht="24" x14ac:dyDescent="0.25">
      <c r="A166" s="82" t="s">
        <v>224</v>
      </c>
      <c r="B166" s="80">
        <v>4</v>
      </c>
      <c r="C166" s="50" t="s">
        <v>128</v>
      </c>
      <c r="D166" s="43" t="s">
        <v>497</v>
      </c>
      <c r="E166" s="92"/>
      <c r="F166" s="93"/>
      <c r="G166" s="111"/>
      <c r="H166" s="94"/>
      <c r="I166" s="95"/>
      <c r="J166" s="17">
        <f t="shared" si="6"/>
        <v>0</v>
      </c>
      <c r="K166" s="17">
        <f t="shared" si="7"/>
        <v>0</v>
      </c>
      <c r="L166" s="17">
        <f t="shared" si="8"/>
        <v>0</v>
      </c>
    </row>
    <row r="167" spans="1:12" x14ac:dyDescent="0.25">
      <c r="A167" s="82" t="s">
        <v>225</v>
      </c>
      <c r="B167" s="80">
        <v>4</v>
      </c>
      <c r="C167" s="50" t="s">
        <v>128</v>
      </c>
      <c r="D167" s="43" t="s">
        <v>498</v>
      </c>
      <c r="E167" s="92"/>
      <c r="F167" s="93"/>
      <c r="G167" s="111"/>
      <c r="H167" s="94"/>
      <c r="I167" s="95"/>
      <c r="J167" s="17">
        <f t="shared" si="6"/>
        <v>0</v>
      </c>
      <c r="K167" s="17">
        <f t="shared" si="7"/>
        <v>0</v>
      </c>
      <c r="L167" s="17">
        <f t="shared" si="8"/>
        <v>0</v>
      </c>
    </row>
    <row r="168" spans="1:12" x14ac:dyDescent="0.25">
      <c r="A168" s="82" t="s">
        <v>226</v>
      </c>
      <c r="B168" s="80">
        <v>40</v>
      </c>
      <c r="C168" s="50" t="s">
        <v>130</v>
      </c>
      <c r="D168" s="43" t="s">
        <v>499</v>
      </c>
      <c r="E168" s="92"/>
      <c r="F168" s="93"/>
      <c r="G168" s="111"/>
      <c r="H168" s="94"/>
      <c r="I168" s="95"/>
      <c r="J168" s="17">
        <f t="shared" si="6"/>
        <v>0</v>
      </c>
      <c r="K168" s="17">
        <f t="shared" si="7"/>
        <v>0</v>
      </c>
      <c r="L168" s="17">
        <f t="shared" si="8"/>
        <v>0</v>
      </c>
    </row>
    <row r="169" spans="1:12" x14ac:dyDescent="0.25">
      <c r="A169" s="82" t="s">
        <v>228</v>
      </c>
      <c r="B169" s="80">
        <v>40</v>
      </c>
      <c r="C169" s="50" t="s">
        <v>130</v>
      </c>
      <c r="D169" s="43" t="s">
        <v>500</v>
      </c>
      <c r="E169" s="92"/>
      <c r="F169" s="93"/>
      <c r="G169" s="111"/>
      <c r="H169" s="94"/>
      <c r="I169" s="95"/>
      <c r="J169" s="17">
        <f t="shared" si="6"/>
        <v>0</v>
      </c>
      <c r="K169" s="17">
        <f t="shared" si="7"/>
        <v>0</v>
      </c>
      <c r="L169" s="17">
        <f t="shared" si="8"/>
        <v>0</v>
      </c>
    </row>
    <row r="170" spans="1:12" x14ac:dyDescent="0.25">
      <c r="A170" s="82" t="s">
        <v>229</v>
      </c>
      <c r="B170" s="80">
        <v>40</v>
      </c>
      <c r="C170" s="50" t="s">
        <v>130</v>
      </c>
      <c r="D170" s="43" t="s">
        <v>501</v>
      </c>
      <c r="E170" s="92"/>
      <c r="F170" s="93"/>
      <c r="G170" s="111"/>
      <c r="H170" s="94"/>
      <c r="I170" s="95"/>
      <c r="J170" s="17">
        <f t="shared" si="6"/>
        <v>0</v>
      </c>
      <c r="K170" s="17">
        <f t="shared" si="7"/>
        <v>0</v>
      </c>
      <c r="L170" s="17">
        <f t="shared" si="8"/>
        <v>0</v>
      </c>
    </row>
    <row r="171" spans="1:12" x14ac:dyDescent="0.25">
      <c r="A171" s="82" t="s">
        <v>230</v>
      </c>
      <c r="B171" s="80">
        <v>40</v>
      </c>
      <c r="C171" s="50" t="s">
        <v>130</v>
      </c>
      <c r="D171" s="43" t="s">
        <v>502</v>
      </c>
      <c r="E171" s="92"/>
      <c r="F171" s="93"/>
      <c r="G171" s="111"/>
      <c r="H171" s="94"/>
      <c r="I171" s="95"/>
      <c r="J171" s="17">
        <f t="shared" si="6"/>
        <v>0</v>
      </c>
      <c r="K171" s="17">
        <f t="shared" si="7"/>
        <v>0</v>
      </c>
      <c r="L171" s="17">
        <f t="shared" si="8"/>
        <v>0</v>
      </c>
    </row>
    <row r="172" spans="1:12" x14ac:dyDescent="0.25">
      <c r="A172" s="82" t="s">
        <v>231</v>
      </c>
      <c r="B172" s="80">
        <v>20</v>
      </c>
      <c r="C172" s="50" t="s">
        <v>128</v>
      </c>
      <c r="D172" s="43" t="s">
        <v>503</v>
      </c>
      <c r="E172" s="92"/>
      <c r="F172" s="93"/>
      <c r="G172" s="111"/>
      <c r="H172" s="94"/>
      <c r="I172" s="95"/>
      <c r="J172" s="17">
        <f t="shared" si="6"/>
        <v>0</v>
      </c>
      <c r="K172" s="17">
        <f t="shared" si="7"/>
        <v>0</v>
      </c>
      <c r="L172" s="17">
        <f t="shared" si="8"/>
        <v>0</v>
      </c>
    </row>
    <row r="173" spans="1:12" x14ac:dyDescent="0.25">
      <c r="A173" s="82" t="s">
        <v>232</v>
      </c>
      <c r="B173" s="80">
        <v>20</v>
      </c>
      <c r="C173" s="50" t="s">
        <v>128</v>
      </c>
      <c r="D173" s="43" t="s">
        <v>504</v>
      </c>
      <c r="E173" s="92"/>
      <c r="F173" s="93"/>
      <c r="G173" s="111"/>
      <c r="H173" s="94"/>
      <c r="I173" s="95"/>
      <c r="J173" s="17">
        <f t="shared" si="6"/>
        <v>0</v>
      </c>
      <c r="K173" s="17">
        <f t="shared" si="7"/>
        <v>0</v>
      </c>
      <c r="L173" s="17">
        <f t="shared" si="8"/>
        <v>0</v>
      </c>
    </row>
    <row r="174" spans="1:12" x14ac:dyDescent="0.25">
      <c r="A174" s="82" t="s">
        <v>233</v>
      </c>
      <c r="B174" s="80">
        <v>40</v>
      </c>
      <c r="C174" s="50" t="s">
        <v>128</v>
      </c>
      <c r="D174" s="43" t="s">
        <v>235</v>
      </c>
      <c r="E174" s="92"/>
      <c r="F174" s="93"/>
      <c r="G174" s="111"/>
      <c r="H174" s="94"/>
      <c r="I174" s="95"/>
      <c r="J174" s="17">
        <f t="shared" si="6"/>
        <v>0</v>
      </c>
      <c r="K174" s="17">
        <f t="shared" si="7"/>
        <v>0</v>
      </c>
      <c r="L174" s="17">
        <f t="shared" si="8"/>
        <v>0</v>
      </c>
    </row>
    <row r="175" spans="1:12" x14ac:dyDescent="0.25">
      <c r="A175" s="82" t="s">
        <v>234</v>
      </c>
      <c r="B175" s="80">
        <v>40</v>
      </c>
      <c r="C175" s="50" t="s">
        <v>128</v>
      </c>
      <c r="D175" s="43" t="s">
        <v>236</v>
      </c>
      <c r="E175" s="92"/>
      <c r="F175" s="93"/>
      <c r="G175" s="111"/>
      <c r="H175" s="94"/>
      <c r="I175" s="95"/>
      <c r="J175" s="17">
        <f t="shared" si="6"/>
        <v>0</v>
      </c>
      <c r="K175" s="17">
        <f t="shared" si="7"/>
        <v>0</v>
      </c>
      <c r="L175" s="17">
        <f t="shared" si="8"/>
        <v>0</v>
      </c>
    </row>
    <row r="176" spans="1:12" x14ac:dyDescent="0.25">
      <c r="A176" s="82" t="s">
        <v>239</v>
      </c>
      <c r="B176" s="80">
        <v>40</v>
      </c>
      <c r="C176" s="50" t="s">
        <v>128</v>
      </c>
      <c r="D176" s="43" t="s">
        <v>248</v>
      </c>
      <c r="E176" s="92"/>
      <c r="F176" s="93"/>
      <c r="G176" s="111"/>
      <c r="H176" s="94"/>
      <c r="I176" s="95"/>
      <c r="J176" s="17">
        <f t="shared" si="6"/>
        <v>0</v>
      </c>
      <c r="K176" s="17">
        <f t="shared" si="7"/>
        <v>0</v>
      </c>
      <c r="L176" s="17">
        <f t="shared" si="8"/>
        <v>0</v>
      </c>
    </row>
    <row r="177" spans="1:12" x14ac:dyDescent="0.25">
      <c r="A177" s="82" t="s">
        <v>240</v>
      </c>
      <c r="B177" s="80">
        <v>40</v>
      </c>
      <c r="C177" s="50" t="s">
        <v>128</v>
      </c>
      <c r="D177" s="43" t="s">
        <v>237</v>
      </c>
      <c r="E177" s="92"/>
      <c r="F177" s="93"/>
      <c r="G177" s="111"/>
      <c r="H177" s="94"/>
      <c r="I177" s="95"/>
      <c r="J177" s="17">
        <f t="shared" si="6"/>
        <v>0</v>
      </c>
      <c r="K177" s="17">
        <f t="shared" si="7"/>
        <v>0</v>
      </c>
      <c r="L177" s="17">
        <f t="shared" si="8"/>
        <v>0</v>
      </c>
    </row>
    <row r="178" spans="1:12" x14ac:dyDescent="0.25">
      <c r="A178" s="82" t="s">
        <v>241</v>
      </c>
      <c r="B178" s="80">
        <v>40</v>
      </c>
      <c r="C178" s="50" t="s">
        <v>128</v>
      </c>
      <c r="D178" s="43" t="s">
        <v>238</v>
      </c>
      <c r="E178" s="92"/>
      <c r="F178" s="93"/>
      <c r="G178" s="111"/>
      <c r="H178" s="94"/>
      <c r="I178" s="95"/>
      <c r="J178" s="17">
        <f t="shared" si="6"/>
        <v>0</v>
      </c>
      <c r="K178" s="17">
        <f t="shared" si="7"/>
        <v>0</v>
      </c>
      <c r="L178" s="17">
        <f t="shared" si="8"/>
        <v>0</v>
      </c>
    </row>
    <row r="179" spans="1:12" x14ac:dyDescent="0.25">
      <c r="A179" s="82" t="s">
        <v>242</v>
      </c>
      <c r="B179" s="80">
        <v>40</v>
      </c>
      <c r="C179" s="50" t="s">
        <v>128</v>
      </c>
      <c r="D179" s="43" t="s">
        <v>243</v>
      </c>
      <c r="E179" s="92"/>
      <c r="F179" s="93"/>
      <c r="G179" s="111"/>
      <c r="H179" s="94"/>
      <c r="I179" s="95"/>
      <c r="J179" s="17">
        <f t="shared" si="6"/>
        <v>0</v>
      </c>
      <c r="K179" s="17">
        <f t="shared" si="7"/>
        <v>0</v>
      </c>
      <c r="L179" s="17">
        <f t="shared" si="8"/>
        <v>0</v>
      </c>
    </row>
    <row r="180" spans="1:12" x14ac:dyDescent="0.25">
      <c r="A180" s="82" t="s">
        <v>249</v>
      </c>
      <c r="B180" s="80">
        <v>40</v>
      </c>
      <c r="C180" s="50" t="s">
        <v>128</v>
      </c>
      <c r="D180" s="43" t="s">
        <v>244</v>
      </c>
      <c r="E180" s="92"/>
      <c r="F180" s="93"/>
      <c r="G180" s="111"/>
      <c r="H180" s="94"/>
      <c r="I180" s="95"/>
      <c r="J180" s="17">
        <f t="shared" si="6"/>
        <v>0</v>
      </c>
      <c r="K180" s="17">
        <f t="shared" si="7"/>
        <v>0</v>
      </c>
      <c r="L180" s="17">
        <f t="shared" si="8"/>
        <v>0</v>
      </c>
    </row>
    <row r="181" spans="1:12" x14ac:dyDescent="0.25">
      <c r="A181" s="82" t="s">
        <v>250</v>
      </c>
      <c r="B181" s="80">
        <v>40</v>
      </c>
      <c r="C181" s="50" t="s">
        <v>128</v>
      </c>
      <c r="D181" s="43" t="s">
        <v>245</v>
      </c>
      <c r="E181" s="92"/>
      <c r="F181" s="93"/>
      <c r="G181" s="111"/>
      <c r="H181" s="94"/>
      <c r="I181" s="95"/>
      <c r="J181" s="17">
        <f t="shared" si="6"/>
        <v>0</v>
      </c>
      <c r="K181" s="17">
        <f t="shared" si="7"/>
        <v>0</v>
      </c>
      <c r="L181" s="17">
        <f t="shared" si="8"/>
        <v>0</v>
      </c>
    </row>
    <row r="182" spans="1:12" x14ac:dyDescent="0.25">
      <c r="A182" s="82" t="s">
        <v>251</v>
      </c>
      <c r="B182" s="80">
        <v>40</v>
      </c>
      <c r="C182" s="50" t="s">
        <v>128</v>
      </c>
      <c r="D182" s="43" t="s">
        <v>247</v>
      </c>
      <c r="E182" s="92"/>
      <c r="F182" s="93"/>
      <c r="G182" s="111"/>
      <c r="H182" s="94"/>
      <c r="I182" s="95"/>
      <c r="J182" s="17">
        <f t="shared" si="6"/>
        <v>0</v>
      </c>
      <c r="K182" s="17">
        <f t="shared" si="7"/>
        <v>0</v>
      </c>
      <c r="L182" s="17">
        <f t="shared" si="8"/>
        <v>0</v>
      </c>
    </row>
    <row r="183" spans="1:12" x14ac:dyDescent="0.25">
      <c r="A183" s="82" t="s">
        <v>252</v>
      </c>
      <c r="B183" s="80">
        <v>40</v>
      </c>
      <c r="C183" s="50" t="s">
        <v>128</v>
      </c>
      <c r="D183" s="43" t="s">
        <v>246</v>
      </c>
      <c r="E183" s="92"/>
      <c r="F183" s="93"/>
      <c r="G183" s="111"/>
      <c r="H183" s="94"/>
      <c r="I183" s="95"/>
      <c r="J183" s="17">
        <f t="shared" si="6"/>
        <v>0</v>
      </c>
      <c r="K183" s="17">
        <f t="shared" si="7"/>
        <v>0</v>
      </c>
      <c r="L183" s="17">
        <f t="shared" si="8"/>
        <v>0</v>
      </c>
    </row>
    <row r="184" spans="1:12" x14ac:dyDescent="0.25">
      <c r="A184" s="82" t="s">
        <v>253</v>
      </c>
      <c r="B184" s="80">
        <v>40</v>
      </c>
      <c r="C184" s="50" t="s">
        <v>128</v>
      </c>
      <c r="D184" s="43" t="s">
        <v>246</v>
      </c>
      <c r="E184" s="92"/>
      <c r="F184" s="93"/>
      <c r="G184" s="111"/>
      <c r="H184" s="94"/>
      <c r="I184" s="95"/>
      <c r="J184" s="17">
        <f t="shared" si="6"/>
        <v>0</v>
      </c>
      <c r="K184" s="17">
        <f t="shared" si="7"/>
        <v>0</v>
      </c>
      <c r="L184" s="17">
        <f t="shared" si="8"/>
        <v>0</v>
      </c>
    </row>
    <row r="185" spans="1:12" x14ac:dyDescent="0.25">
      <c r="A185" s="82" t="s">
        <v>254</v>
      </c>
      <c r="B185" s="80">
        <v>80</v>
      </c>
      <c r="C185" s="50" t="s">
        <v>128</v>
      </c>
      <c r="D185" s="43" t="s">
        <v>256</v>
      </c>
      <c r="E185" s="92"/>
      <c r="F185" s="93"/>
      <c r="G185" s="111"/>
      <c r="H185" s="94"/>
      <c r="I185" s="95"/>
      <c r="J185" s="17">
        <f t="shared" si="6"/>
        <v>0</v>
      </c>
      <c r="K185" s="17">
        <f t="shared" si="7"/>
        <v>0</v>
      </c>
      <c r="L185" s="17">
        <f t="shared" si="8"/>
        <v>0</v>
      </c>
    </row>
    <row r="186" spans="1:12" x14ac:dyDescent="0.25">
      <c r="A186" s="82" t="s">
        <v>255</v>
      </c>
      <c r="B186" s="80">
        <v>80</v>
      </c>
      <c r="C186" s="50" t="s">
        <v>128</v>
      </c>
      <c r="D186" s="43" t="s">
        <v>257</v>
      </c>
      <c r="E186" s="92"/>
      <c r="F186" s="93"/>
      <c r="G186" s="111"/>
      <c r="H186" s="94"/>
      <c r="I186" s="95"/>
      <c r="J186" s="17">
        <f t="shared" si="6"/>
        <v>0</v>
      </c>
      <c r="K186" s="17">
        <f t="shared" si="7"/>
        <v>0</v>
      </c>
      <c r="L186" s="17">
        <f t="shared" si="8"/>
        <v>0</v>
      </c>
    </row>
    <row r="187" spans="1:12" x14ac:dyDescent="0.25">
      <c r="A187" s="82" t="s">
        <v>259</v>
      </c>
      <c r="B187" s="80">
        <v>40</v>
      </c>
      <c r="C187" s="50" t="s">
        <v>128</v>
      </c>
      <c r="D187" s="43" t="s">
        <v>258</v>
      </c>
      <c r="E187" s="92"/>
      <c r="F187" s="93"/>
      <c r="G187" s="111"/>
      <c r="H187" s="94"/>
      <c r="I187" s="95"/>
      <c r="J187" s="17">
        <f t="shared" si="6"/>
        <v>0</v>
      </c>
      <c r="K187" s="17">
        <f t="shared" si="7"/>
        <v>0</v>
      </c>
      <c r="L187" s="17">
        <f t="shared" si="8"/>
        <v>0</v>
      </c>
    </row>
    <row r="188" spans="1:12" x14ac:dyDescent="0.25">
      <c r="A188" s="82" t="s">
        <v>260</v>
      </c>
      <c r="B188" s="80">
        <v>2</v>
      </c>
      <c r="C188" s="50" t="s">
        <v>130</v>
      </c>
      <c r="D188" s="43" t="s">
        <v>505</v>
      </c>
      <c r="E188" s="92"/>
      <c r="F188" s="93"/>
      <c r="G188" s="111"/>
      <c r="H188" s="94"/>
      <c r="I188" s="95"/>
      <c r="J188" s="17">
        <f t="shared" si="6"/>
        <v>0</v>
      </c>
      <c r="K188" s="17">
        <f t="shared" si="7"/>
        <v>0</v>
      </c>
      <c r="L188" s="17">
        <f t="shared" si="8"/>
        <v>0</v>
      </c>
    </row>
    <row r="189" spans="1:12" ht="40.5" customHeight="1" x14ac:dyDescent="0.25">
      <c r="A189" s="82" t="s">
        <v>261</v>
      </c>
      <c r="B189" s="80">
        <v>100</v>
      </c>
      <c r="C189" s="50" t="s">
        <v>130</v>
      </c>
      <c r="D189" s="43" t="s">
        <v>566</v>
      </c>
      <c r="E189" s="92"/>
      <c r="F189" s="93"/>
      <c r="G189" s="111"/>
      <c r="H189" s="94"/>
      <c r="I189" s="95"/>
      <c r="J189" s="17">
        <f t="shared" si="6"/>
        <v>0</v>
      </c>
      <c r="K189" s="17">
        <f t="shared" si="7"/>
        <v>0</v>
      </c>
      <c r="L189" s="17">
        <f t="shared" si="8"/>
        <v>0</v>
      </c>
    </row>
    <row r="190" spans="1:12" x14ac:dyDescent="0.25">
      <c r="A190" s="82" t="s">
        <v>262</v>
      </c>
      <c r="B190" s="80">
        <v>20</v>
      </c>
      <c r="C190" s="50" t="s">
        <v>128</v>
      </c>
      <c r="D190" s="43" t="s">
        <v>506</v>
      </c>
      <c r="E190" s="92"/>
      <c r="F190" s="93"/>
      <c r="G190" s="111"/>
      <c r="H190" s="94"/>
      <c r="I190" s="95"/>
      <c r="J190" s="17">
        <f t="shared" si="6"/>
        <v>0</v>
      </c>
      <c r="K190" s="17">
        <f t="shared" si="7"/>
        <v>0</v>
      </c>
      <c r="L190" s="17">
        <f t="shared" si="8"/>
        <v>0</v>
      </c>
    </row>
    <row r="191" spans="1:12" ht="24" x14ac:dyDescent="0.25">
      <c r="A191" s="82" t="s">
        <v>263</v>
      </c>
      <c r="B191" s="80">
        <v>20</v>
      </c>
      <c r="C191" s="50" t="s">
        <v>128</v>
      </c>
      <c r="D191" s="43" t="s">
        <v>507</v>
      </c>
      <c r="E191" s="92"/>
      <c r="F191" s="93"/>
      <c r="G191" s="111"/>
      <c r="H191" s="94"/>
      <c r="I191" s="95"/>
      <c r="J191" s="17">
        <f t="shared" si="6"/>
        <v>0</v>
      </c>
      <c r="K191" s="17">
        <f t="shared" si="7"/>
        <v>0</v>
      </c>
      <c r="L191" s="17">
        <f t="shared" si="8"/>
        <v>0</v>
      </c>
    </row>
    <row r="192" spans="1:12" x14ac:dyDescent="0.25">
      <c r="A192" s="82" t="s">
        <v>264</v>
      </c>
      <c r="B192" s="80">
        <v>10</v>
      </c>
      <c r="C192" s="50" t="s">
        <v>128</v>
      </c>
      <c r="D192" s="43" t="s">
        <v>508</v>
      </c>
      <c r="E192" s="92"/>
      <c r="F192" s="93"/>
      <c r="G192" s="111"/>
      <c r="H192" s="94"/>
      <c r="I192" s="95"/>
      <c r="J192" s="17">
        <f t="shared" si="6"/>
        <v>0</v>
      </c>
      <c r="K192" s="17">
        <f t="shared" si="7"/>
        <v>0</v>
      </c>
      <c r="L192" s="17">
        <f t="shared" si="8"/>
        <v>0</v>
      </c>
    </row>
    <row r="193" spans="1:13" x14ac:dyDescent="0.25">
      <c r="A193" s="82" t="s">
        <v>265</v>
      </c>
      <c r="B193" s="80">
        <v>20</v>
      </c>
      <c r="C193" s="50" t="s">
        <v>128</v>
      </c>
      <c r="D193" s="43" t="s">
        <v>275</v>
      </c>
      <c r="E193" s="92"/>
      <c r="F193" s="93"/>
      <c r="G193" s="111"/>
      <c r="H193" s="94"/>
      <c r="I193" s="95"/>
      <c r="J193" s="17">
        <f t="shared" si="6"/>
        <v>0</v>
      </c>
      <c r="K193" s="17">
        <f t="shared" si="7"/>
        <v>0</v>
      </c>
      <c r="L193" s="17">
        <f t="shared" si="8"/>
        <v>0</v>
      </c>
    </row>
    <row r="194" spans="1:13" x14ac:dyDescent="0.25">
      <c r="A194" s="82" t="s">
        <v>266</v>
      </c>
      <c r="B194" s="80">
        <v>10</v>
      </c>
      <c r="C194" s="50" t="s">
        <v>128</v>
      </c>
      <c r="D194" s="43" t="s">
        <v>276</v>
      </c>
      <c r="E194" s="92"/>
      <c r="F194" s="93"/>
      <c r="G194" s="111"/>
      <c r="H194" s="94"/>
      <c r="I194" s="95"/>
      <c r="J194" s="17">
        <f t="shared" si="6"/>
        <v>0</v>
      </c>
      <c r="K194" s="17">
        <f t="shared" si="7"/>
        <v>0</v>
      </c>
      <c r="L194" s="17">
        <f t="shared" si="8"/>
        <v>0</v>
      </c>
    </row>
    <row r="195" spans="1:13" x14ac:dyDescent="0.25">
      <c r="A195" s="82" t="s">
        <v>267</v>
      </c>
      <c r="B195" s="80">
        <v>8</v>
      </c>
      <c r="C195" s="50" t="s">
        <v>128</v>
      </c>
      <c r="D195" s="43" t="s">
        <v>509</v>
      </c>
      <c r="E195" s="92"/>
      <c r="F195" s="93"/>
      <c r="G195" s="111"/>
      <c r="H195" s="94"/>
      <c r="I195" s="95"/>
      <c r="J195" s="17">
        <f t="shared" si="6"/>
        <v>0</v>
      </c>
      <c r="K195" s="17">
        <f t="shared" si="7"/>
        <v>0</v>
      </c>
      <c r="L195" s="17">
        <f t="shared" si="8"/>
        <v>0</v>
      </c>
    </row>
    <row r="196" spans="1:13" x14ac:dyDescent="0.25">
      <c r="A196" s="82" t="s">
        <v>564</v>
      </c>
      <c r="B196" s="80">
        <v>8</v>
      </c>
      <c r="C196" s="50" t="s">
        <v>128</v>
      </c>
      <c r="D196" s="43" t="s">
        <v>510</v>
      </c>
      <c r="E196" s="92"/>
      <c r="F196" s="93"/>
      <c r="G196" s="111"/>
      <c r="H196" s="94"/>
      <c r="I196" s="95"/>
      <c r="J196" s="17">
        <f t="shared" si="6"/>
        <v>0</v>
      </c>
      <c r="K196" s="17">
        <f t="shared" si="7"/>
        <v>0</v>
      </c>
      <c r="L196" s="17">
        <f t="shared" si="8"/>
        <v>0</v>
      </c>
    </row>
    <row r="197" spans="1:13" x14ac:dyDescent="0.25">
      <c r="A197" s="82" t="s">
        <v>268</v>
      </c>
      <c r="B197" s="80">
        <v>8</v>
      </c>
      <c r="C197" s="50" t="s">
        <v>128</v>
      </c>
      <c r="D197" s="43" t="s">
        <v>511</v>
      </c>
      <c r="E197" s="92"/>
      <c r="F197" s="93"/>
      <c r="G197" s="111"/>
      <c r="H197" s="94"/>
      <c r="I197" s="95"/>
      <c r="J197" s="17">
        <f t="shared" si="6"/>
        <v>0</v>
      </c>
      <c r="K197" s="17">
        <f t="shared" si="7"/>
        <v>0</v>
      </c>
      <c r="L197" s="17">
        <f t="shared" si="8"/>
        <v>0</v>
      </c>
    </row>
    <row r="198" spans="1:13" x14ac:dyDescent="0.25">
      <c r="A198" s="82" t="s">
        <v>269</v>
      </c>
      <c r="B198" s="80">
        <v>8</v>
      </c>
      <c r="C198" s="50" t="s">
        <v>128</v>
      </c>
      <c r="D198" s="43" t="s">
        <v>512</v>
      </c>
      <c r="E198" s="92"/>
      <c r="F198" s="93"/>
      <c r="G198" s="111"/>
      <c r="H198" s="94"/>
      <c r="I198" s="95"/>
      <c r="J198" s="17">
        <f t="shared" si="6"/>
        <v>0</v>
      </c>
      <c r="K198" s="17">
        <f t="shared" si="7"/>
        <v>0</v>
      </c>
      <c r="L198" s="17">
        <f t="shared" si="8"/>
        <v>0</v>
      </c>
    </row>
    <row r="199" spans="1:13" x14ac:dyDescent="0.25">
      <c r="A199" s="82" t="s">
        <v>270</v>
      </c>
      <c r="B199" s="80">
        <v>8</v>
      </c>
      <c r="C199" s="50" t="s">
        <v>128</v>
      </c>
      <c r="D199" s="67" t="s">
        <v>513</v>
      </c>
      <c r="E199" s="92"/>
      <c r="F199" s="93"/>
      <c r="G199" s="111"/>
      <c r="H199" s="94"/>
      <c r="I199" s="95"/>
      <c r="J199" s="17">
        <f t="shared" si="6"/>
        <v>0</v>
      </c>
      <c r="K199" s="17">
        <f t="shared" si="7"/>
        <v>0</v>
      </c>
      <c r="L199" s="17">
        <f t="shared" si="8"/>
        <v>0</v>
      </c>
    </row>
    <row r="200" spans="1:13" x14ac:dyDescent="0.25">
      <c r="A200" s="82" t="s">
        <v>271</v>
      </c>
      <c r="B200" s="80">
        <v>8</v>
      </c>
      <c r="C200" s="50" t="s">
        <v>128</v>
      </c>
      <c r="D200" s="67" t="s">
        <v>514</v>
      </c>
      <c r="E200" s="92"/>
      <c r="F200" s="93"/>
      <c r="G200" s="111"/>
      <c r="H200" s="94"/>
      <c r="I200" s="95"/>
      <c r="J200" s="17">
        <f t="shared" si="6"/>
        <v>0</v>
      </c>
      <c r="K200" s="17">
        <f t="shared" si="7"/>
        <v>0</v>
      </c>
      <c r="L200" s="17">
        <f t="shared" si="8"/>
        <v>0</v>
      </c>
      <c r="M200" s="35"/>
    </row>
    <row r="201" spans="1:13" x14ac:dyDescent="0.25">
      <c r="A201" s="82" t="s">
        <v>274</v>
      </c>
      <c r="B201" s="80">
        <v>2</v>
      </c>
      <c r="C201" s="50" t="s">
        <v>128</v>
      </c>
      <c r="D201" s="67" t="s">
        <v>277</v>
      </c>
      <c r="E201" s="92"/>
      <c r="F201" s="93"/>
      <c r="G201" s="111"/>
      <c r="H201" s="94"/>
      <c r="I201" s="95"/>
      <c r="J201" s="17">
        <f t="shared" si="6"/>
        <v>0</v>
      </c>
      <c r="K201" s="17">
        <f t="shared" si="7"/>
        <v>0</v>
      </c>
      <c r="L201" s="17">
        <f t="shared" si="8"/>
        <v>0</v>
      </c>
      <c r="M201" s="35"/>
    </row>
    <row r="202" spans="1:13" x14ac:dyDescent="0.25">
      <c r="A202" s="118" t="s">
        <v>131</v>
      </c>
      <c r="B202" s="119"/>
      <c r="C202" s="119"/>
      <c r="D202" s="119"/>
      <c r="E202" s="119"/>
      <c r="F202" s="119"/>
      <c r="G202" s="119"/>
      <c r="H202" s="119"/>
      <c r="I202" s="119"/>
      <c r="J202" s="119"/>
      <c r="K202" s="31">
        <f>SUM(K14:K201)</f>
        <v>0</v>
      </c>
      <c r="L202" s="31">
        <f>SUM(L14:L201)</f>
        <v>0</v>
      </c>
    </row>
    <row r="204" spans="1:13" ht="30" customHeight="1" x14ac:dyDescent="0.25">
      <c r="A204" s="96" t="s">
        <v>133</v>
      </c>
      <c r="B204" s="27"/>
      <c r="C204" s="27"/>
      <c r="D204" s="27"/>
      <c r="E204" s="27"/>
      <c r="F204" s="28"/>
      <c r="G204" s="28"/>
      <c r="H204" s="28"/>
      <c r="I204" s="112" t="s">
        <v>134</v>
      </c>
      <c r="J204" s="113"/>
      <c r="K204" s="47"/>
      <c r="L204" s="47"/>
      <c r="M204" s="47"/>
    </row>
    <row r="205" spans="1:13" x14ac:dyDescent="0.25">
      <c r="A205" s="97" t="s">
        <v>135</v>
      </c>
      <c r="B205" s="29"/>
      <c r="C205" s="29"/>
      <c r="D205" s="29"/>
      <c r="E205" s="29"/>
      <c r="F205" s="29"/>
      <c r="G205" s="29"/>
      <c r="H205" s="29"/>
      <c r="I205" s="97" t="s">
        <v>136</v>
      </c>
      <c r="J205" s="29"/>
      <c r="K205" s="29"/>
      <c r="L205" s="29"/>
      <c r="M205" s="29"/>
    </row>
  </sheetData>
  <sheetProtection algorithmName="SHA-512" hashValue="TXMBes9tgQoG57VrjJtqOocy1qQe4itUHqVZeUbh96infsFRjjN4WvzO3LadoUnUuKisF1XeysiscFE1T+pDCw==" saltValue="YgnJqrEN5yclFxjWSZSWnA==" spinCount="100000" sheet="1" objects="1" scenarios="1" formatCells="0" formatColumns="0" formatRows="0"/>
  <mergeCells count="14">
    <mergeCell ref="I204:J204"/>
    <mergeCell ref="K12:K13"/>
    <mergeCell ref="L12:L13"/>
    <mergeCell ref="A202:J202"/>
    <mergeCell ref="A7:D7"/>
    <mergeCell ref="H9:I9"/>
    <mergeCell ref="A12:A13"/>
    <mergeCell ref="B12:B13"/>
    <mergeCell ref="C12:C13"/>
    <mergeCell ref="D12:D13"/>
    <mergeCell ref="F12:F13"/>
    <mergeCell ref="G12:G13"/>
    <mergeCell ref="I12:I13"/>
    <mergeCell ref="E12:E13"/>
  </mergeCells>
  <pageMargins left="0.7" right="0.7" top="0.75" bottom="0.75" header="0.3" footer="0.3"/>
  <pageSetup paperSize="9" scale="46" fitToHeight="0" orientation="landscape"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6"/>
  <sheetViews>
    <sheetView topLeftCell="A113" zoomScaleNormal="100" workbookViewId="0">
      <selection activeCell="E14" sqref="E14:I132"/>
    </sheetView>
  </sheetViews>
  <sheetFormatPr defaultRowHeight="15" x14ac:dyDescent="0.25"/>
  <cols>
    <col min="1" max="1" width="5.28515625" style="12" customWidth="1"/>
    <col min="2" max="2" width="7.28515625" customWidth="1"/>
    <col min="3" max="3" width="7.5703125" style="7" customWidth="1"/>
    <col min="4" max="4" width="84.140625" customWidth="1"/>
    <col min="5" max="5" width="14.5703125" customWidth="1"/>
    <col min="6" max="6" width="11.140625" customWidth="1"/>
    <col min="8" max="9" width="14" customWidth="1"/>
    <col min="10" max="10" width="11.28515625" customWidth="1"/>
    <col min="11" max="11" width="12.28515625" customWidth="1"/>
    <col min="12" max="12" width="12" customWidth="1"/>
    <col min="13" max="13" width="13.42578125" customWidth="1"/>
  </cols>
  <sheetData>
    <row r="1" spans="1:13" ht="16.5" thickBot="1" x14ac:dyDescent="0.3">
      <c r="D1" s="25" t="s">
        <v>0</v>
      </c>
      <c r="E1" s="25"/>
      <c r="I1" s="18" t="s">
        <v>1</v>
      </c>
      <c r="J1" s="19"/>
      <c r="K1" s="20"/>
      <c r="L1" s="21"/>
    </row>
    <row r="2" spans="1:13" ht="16.5" thickBot="1" x14ac:dyDescent="0.3">
      <c r="D2" s="83" t="s">
        <v>2</v>
      </c>
      <c r="I2" s="18" t="s">
        <v>3</v>
      </c>
      <c r="J2" s="19"/>
      <c r="K2" s="20"/>
      <c r="L2" s="22" t="s">
        <v>4</v>
      </c>
    </row>
    <row r="3" spans="1:13" ht="15.75" x14ac:dyDescent="0.25">
      <c r="D3" s="83" t="s">
        <v>5</v>
      </c>
      <c r="I3" s="19" t="s">
        <v>6</v>
      </c>
      <c r="J3" s="19"/>
      <c r="K3" s="20"/>
      <c r="L3" s="21"/>
    </row>
    <row r="4" spans="1:13" ht="15.75" x14ac:dyDescent="0.25">
      <c r="D4" s="83" t="s">
        <v>7</v>
      </c>
      <c r="I4" s="23" t="s">
        <v>8</v>
      </c>
      <c r="J4" s="19"/>
      <c r="K4" s="20"/>
      <c r="L4" s="21"/>
    </row>
    <row r="5" spans="1:13" ht="15.75" x14ac:dyDescent="0.25">
      <c r="D5" s="83" t="s">
        <v>9</v>
      </c>
      <c r="I5" s="23" t="s">
        <v>10</v>
      </c>
      <c r="J5" s="19"/>
      <c r="K5" s="20"/>
      <c r="L5" s="21"/>
    </row>
    <row r="6" spans="1:13" ht="15.75" thickBot="1" x14ac:dyDescent="0.3">
      <c r="I6" s="23" t="s">
        <v>11</v>
      </c>
      <c r="J6" s="19"/>
      <c r="K6" s="24"/>
      <c r="L6" s="21"/>
    </row>
    <row r="7" spans="1:13" ht="15.75" thickBot="1" x14ac:dyDescent="0.3">
      <c r="A7" s="120" t="s">
        <v>562</v>
      </c>
      <c r="B7" s="121"/>
      <c r="C7" s="121"/>
      <c r="D7" s="122"/>
    </row>
    <row r="8" spans="1:13" x14ac:dyDescent="0.25">
      <c r="A8" s="10"/>
      <c r="B8" s="1"/>
      <c r="C8" s="5"/>
      <c r="D8" s="2"/>
      <c r="E8" s="2"/>
      <c r="F8" s="1"/>
      <c r="G8" s="1"/>
      <c r="H8" s="1"/>
      <c r="I8" s="1"/>
      <c r="J8" s="1"/>
      <c r="K8" s="1"/>
      <c r="L8" s="1"/>
      <c r="M8" s="1"/>
    </row>
    <row r="9" spans="1:13" ht="15.75" x14ac:dyDescent="0.25">
      <c r="A9" s="10"/>
      <c r="B9" s="1"/>
      <c r="C9" s="5"/>
      <c r="D9" s="1"/>
      <c r="E9" s="1"/>
      <c r="F9" s="3"/>
      <c r="G9" s="3" t="s">
        <v>12</v>
      </c>
      <c r="H9" s="123"/>
      <c r="I9" s="124"/>
      <c r="J9" s="1"/>
      <c r="K9" s="1"/>
      <c r="L9" s="1"/>
      <c r="M9" s="1"/>
    </row>
    <row r="10" spans="1:13" x14ac:dyDescent="0.25">
      <c r="A10" s="11"/>
      <c r="B10" s="4"/>
      <c r="C10" s="6"/>
      <c r="D10" s="4"/>
      <c r="E10" s="4"/>
      <c r="F10" s="4"/>
      <c r="G10" s="4"/>
      <c r="H10" s="4"/>
      <c r="I10" s="4"/>
      <c r="J10" s="4"/>
      <c r="K10" s="4"/>
      <c r="L10" s="4"/>
      <c r="M10" s="4"/>
    </row>
    <row r="11" spans="1:13" ht="15.75" thickBot="1" x14ac:dyDescent="0.3"/>
    <row r="12" spans="1:13" x14ac:dyDescent="0.25">
      <c r="A12" s="125" t="s">
        <v>13</v>
      </c>
      <c r="B12" s="127" t="s">
        <v>14</v>
      </c>
      <c r="C12" s="127" t="s">
        <v>15</v>
      </c>
      <c r="D12" s="127" t="s">
        <v>16</v>
      </c>
      <c r="E12" s="132" t="s">
        <v>548</v>
      </c>
      <c r="F12" s="127" t="s">
        <v>17</v>
      </c>
      <c r="G12" s="129" t="s">
        <v>23</v>
      </c>
      <c r="H12" s="13" t="s">
        <v>18</v>
      </c>
      <c r="I12" s="131" t="s">
        <v>132</v>
      </c>
      <c r="J12" s="14" t="s">
        <v>18</v>
      </c>
      <c r="K12" s="114" t="s">
        <v>19</v>
      </c>
      <c r="L12" s="116" t="s">
        <v>20</v>
      </c>
    </row>
    <row r="13" spans="1:13" ht="15.75" thickBot="1" x14ac:dyDescent="0.3">
      <c r="A13" s="135"/>
      <c r="B13" s="128"/>
      <c r="C13" s="128"/>
      <c r="D13" s="128"/>
      <c r="E13" s="115"/>
      <c r="F13" s="128"/>
      <c r="G13" s="130"/>
      <c r="H13" s="15" t="s">
        <v>21</v>
      </c>
      <c r="I13" s="117"/>
      <c r="J13" s="16" t="s">
        <v>22</v>
      </c>
      <c r="K13" s="115"/>
      <c r="L13" s="117"/>
    </row>
    <row r="14" spans="1:13" ht="24" x14ac:dyDescent="0.25">
      <c r="A14" s="82" t="s">
        <v>30</v>
      </c>
      <c r="B14" s="81">
        <v>80</v>
      </c>
      <c r="C14" s="77" t="s">
        <v>128</v>
      </c>
      <c r="D14" s="48" t="s">
        <v>294</v>
      </c>
      <c r="E14" s="92"/>
      <c r="F14" s="93"/>
      <c r="G14" s="111"/>
      <c r="H14" s="94"/>
      <c r="I14" s="95"/>
      <c r="J14" s="17">
        <f>H14+(H14*I14/100)</f>
        <v>0</v>
      </c>
      <c r="K14" s="75">
        <f>B14*H14</f>
        <v>0</v>
      </c>
      <c r="L14" s="75">
        <f>B14*J14</f>
        <v>0</v>
      </c>
    </row>
    <row r="15" spans="1:13" x14ac:dyDescent="0.25">
      <c r="A15" s="82" t="s">
        <v>31</v>
      </c>
      <c r="B15" s="82">
        <v>28</v>
      </c>
      <c r="C15" s="77" t="s">
        <v>128</v>
      </c>
      <c r="D15" s="49" t="s">
        <v>295</v>
      </c>
      <c r="E15" s="92"/>
      <c r="F15" s="93"/>
      <c r="G15" s="111"/>
      <c r="H15" s="94"/>
      <c r="I15" s="95"/>
      <c r="J15" s="17">
        <f t="shared" ref="J15:J78" si="0">H15+(H15*I15/100)</f>
        <v>0</v>
      </c>
      <c r="K15" s="75">
        <f t="shared" ref="K15:K78" si="1">B15*H15</f>
        <v>0</v>
      </c>
      <c r="L15" s="75">
        <f t="shared" ref="L15:L78" si="2">B15*J15</f>
        <v>0</v>
      </c>
    </row>
    <row r="16" spans="1:13" ht="24" x14ac:dyDescent="0.25">
      <c r="A16" s="82" t="s">
        <v>32</v>
      </c>
      <c r="B16" s="82">
        <v>10</v>
      </c>
      <c r="C16" s="77" t="s">
        <v>128</v>
      </c>
      <c r="D16" s="48" t="s">
        <v>296</v>
      </c>
      <c r="E16" s="92"/>
      <c r="F16" s="93"/>
      <c r="G16" s="111"/>
      <c r="H16" s="94"/>
      <c r="I16" s="95"/>
      <c r="J16" s="17">
        <f t="shared" si="0"/>
        <v>0</v>
      </c>
      <c r="K16" s="75">
        <f t="shared" si="1"/>
        <v>0</v>
      </c>
      <c r="L16" s="75">
        <f t="shared" si="2"/>
        <v>0</v>
      </c>
    </row>
    <row r="17" spans="1:12" x14ac:dyDescent="0.25">
      <c r="A17" s="82" t="s">
        <v>33</v>
      </c>
      <c r="B17" s="82">
        <v>56</v>
      </c>
      <c r="C17" s="77" t="s">
        <v>128</v>
      </c>
      <c r="D17" s="59" t="s">
        <v>297</v>
      </c>
      <c r="E17" s="92"/>
      <c r="F17" s="93"/>
      <c r="G17" s="111"/>
      <c r="H17" s="94"/>
      <c r="I17" s="95"/>
      <c r="J17" s="17">
        <f t="shared" si="0"/>
        <v>0</v>
      </c>
      <c r="K17" s="75">
        <f t="shared" si="1"/>
        <v>0</v>
      </c>
      <c r="L17" s="75">
        <f t="shared" si="2"/>
        <v>0</v>
      </c>
    </row>
    <row r="18" spans="1:12" x14ac:dyDescent="0.25">
      <c r="A18" s="82" t="s">
        <v>34</v>
      </c>
      <c r="B18" s="82">
        <v>42</v>
      </c>
      <c r="C18" s="77" t="s">
        <v>128</v>
      </c>
      <c r="D18" s="59" t="s">
        <v>298</v>
      </c>
      <c r="E18" s="92"/>
      <c r="F18" s="93"/>
      <c r="G18" s="111"/>
      <c r="H18" s="94"/>
      <c r="I18" s="95"/>
      <c r="J18" s="17">
        <f t="shared" si="0"/>
        <v>0</v>
      </c>
      <c r="K18" s="75">
        <f t="shared" si="1"/>
        <v>0</v>
      </c>
      <c r="L18" s="75">
        <f t="shared" si="2"/>
        <v>0</v>
      </c>
    </row>
    <row r="19" spans="1:12" x14ac:dyDescent="0.25">
      <c r="A19" s="82" t="s">
        <v>35</v>
      </c>
      <c r="B19" s="82">
        <v>50</v>
      </c>
      <c r="C19" s="77" t="s">
        <v>128</v>
      </c>
      <c r="D19" s="59" t="s">
        <v>299</v>
      </c>
      <c r="E19" s="92"/>
      <c r="F19" s="93"/>
      <c r="G19" s="111"/>
      <c r="H19" s="94"/>
      <c r="I19" s="95"/>
      <c r="J19" s="17">
        <f t="shared" si="0"/>
        <v>0</v>
      </c>
      <c r="K19" s="75">
        <f t="shared" si="1"/>
        <v>0</v>
      </c>
      <c r="L19" s="75">
        <f t="shared" si="2"/>
        <v>0</v>
      </c>
    </row>
    <row r="20" spans="1:12" x14ac:dyDescent="0.25">
      <c r="A20" s="82" t="s">
        <v>36</v>
      </c>
      <c r="B20" s="82">
        <v>50</v>
      </c>
      <c r="C20" s="77" t="s">
        <v>129</v>
      </c>
      <c r="D20" s="49" t="s">
        <v>137</v>
      </c>
      <c r="E20" s="92"/>
      <c r="F20" s="93"/>
      <c r="G20" s="111"/>
      <c r="H20" s="94"/>
      <c r="I20" s="95"/>
      <c r="J20" s="17">
        <f t="shared" si="0"/>
        <v>0</v>
      </c>
      <c r="K20" s="75">
        <f t="shared" si="1"/>
        <v>0</v>
      </c>
      <c r="L20" s="75">
        <f t="shared" si="2"/>
        <v>0</v>
      </c>
    </row>
    <row r="21" spans="1:12" ht="24" x14ac:dyDescent="0.25">
      <c r="A21" s="82" t="s">
        <v>37</v>
      </c>
      <c r="B21" s="82">
        <v>4</v>
      </c>
      <c r="C21" s="77" t="s">
        <v>128</v>
      </c>
      <c r="D21" s="48" t="s">
        <v>300</v>
      </c>
      <c r="E21" s="92"/>
      <c r="F21" s="93"/>
      <c r="G21" s="111"/>
      <c r="H21" s="94"/>
      <c r="I21" s="95"/>
      <c r="J21" s="17">
        <f t="shared" si="0"/>
        <v>0</v>
      </c>
      <c r="K21" s="75">
        <f t="shared" si="1"/>
        <v>0</v>
      </c>
      <c r="L21" s="75">
        <f t="shared" si="2"/>
        <v>0</v>
      </c>
    </row>
    <row r="22" spans="1:12" ht="24" x14ac:dyDescent="0.25">
      <c r="A22" s="82" t="s">
        <v>38</v>
      </c>
      <c r="B22" s="82">
        <v>34</v>
      </c>
      <c r="C22" s="77" t="s">
        <v>128</v>
      </c>
      <c r="D22" s="60" t="s">
        <v>301</v>
      </c>
      <c r="E22" s="92"/>
      <c r="F22" s="93"/>
      <c r="G22" s="111"/>
      <c r="H22" s="94"/>
      <c r="I22" s="95"/>
      <c r="J22" s="17">
        <f t="shared" si="0"/>
        <v>0</v>
      </c>
      <c r="K22" s="75">
        <f t="shared" si="1"/>
        <v>0</v>
      </c>
      <c r="L22" s="75">
        <f t="shared" si="2"/>
        <v>0</v>
      </c>
    </row>
    <row r="23" spans="1:12" x14ac:dyDescent="0.25">
      <c r="A23" s="82" t="s">
        <v>39</v>
      </c>
      <c r="B23" s="82">
        <v>6</v>
      </c>
      <c r="C23" s="77" t="s">
        <v>128</v>
      </c>
      <c r="D23" s="46" t="s">
        <v>302</v>
      </c>
      <c r="E23" s="92"/>
      <c r="F23" s="93"/>
      <c r="G23" s="111"/>
      <c r="H23" s="94"/>
      <c r="I23" s="95"/>
      <c r="J23" s="17">
        <f t="shared" si="0"/>
        <v>0</v>
      </c>
      <c r="K23" s="75">
        <f t="shared" si="1"/>
        <v>0</v>
      </c>
      <c r="L23" s="75">
        <f t="shared" si="2"/>
        <v>0</v>
      </c>
    </row>
    <row r="24" spans="1:12" x14ac:dyDescent="0.25">
      <c r="A24" s="82" t="s">
        <v>40</v>
      </c>
      <c r="B24" s="82">
        <v>6</v>
      </c>
      <c r="C24" s="77" t="s">
        <v>128</v>
      </c>
      <c r="D24" s="46" t="s">
        <v>303</v>
      </c>
      <c r="E24" s="92"/>
      <c r="F24" s="93"/>
      <c r="G24" s="111"/>
      <c r="H24" s="94"/>
      <c r="I24" s="95"/>
      <c r="J24" s="17">
        <f t="shared" si="0"/>
        <v>0</v>
      </c>
      <c r="K24" s="75">
        <f t="shared" si="1"/>
        <v>0</v>
      </c>
      <c r="L24" s="75">
        <f t="shared" si="2"/>
        <v>0</v>
      </c>
    </row>
    <row r="25" spans="1:12" x14ac:dyDescent="0.25">
      <c r="A25" s="82" t="s">
        <v>41</v>
      </c>
      <c r="B25" s="82">
        <v>2</v>
      </c>
      <c r="C25" s="77" t="s">
        <v>128</v>
      </c>
      <c r="D25" s="46" t="s">
        <v>138</v>
      </c>
      <c r="E25" s="92"/>
      <c r="F25" s="93"/>
      <c r="G25" s="111"/>
      <c r="H25" s="94"/>
      <c r="I25" s="95"/>
      <c r="J25" s="17">
        <f t="shared" si="0"/>
        <v>0</v>
      </c>
      <c r="K25" s="75">
        <f t="shared" si="1"/>
        <v>0</v>
      </c>
      <c r="L25" s="75">
        <f t="shared" si="2"/>
        <v>0</v>
      </c>
    </row>
    <row r="26" spans="1:12" x14ac:dyDescent="0.25">
      <c r="A26" s="82" t="s">
        <v>42</v>
      </c>
      <c r="B26" s="82">
        <v>2</v>
      </c>
      <c r="C26" s="77" t="s">
        <v>129</v>
      </c>
      <c r="D26" s="46" t="s">
        <v>139</v>
      </c>
      <c r="E26" s="92"/>
      <c r="F26" s="93"/>
      <c r="G26" s="111"/>
      <c r="H26" s="94"/>
      <c r="I26" s="95"/>
      <c r="J26" s="17">
        <f t="shared" si="0"/>
        <v>0</v>
      </c>
      <c r="K26" s="75">
        <f t="shared" si="1"/>
        <v>0</v>
      </c>
      <c r="L26" s="75">
        <f t="shared" si="2"/>
        <v>0</v>
      </c>
    </row>
    <row r="27" spans="1:12" x14ac:dyDescent="0.25">
      <c r="A27" s="82" t="s">
        <v>43</v>
      </c>
      <c r="B27" s="82">
        <v>6</v>
      </c>
      <c r="C27" s="77" t="s">
        <v>128</v>
      </c>
      <c r="D27" s="46" t="s">
        <v>304</v>
      </c>
      <c r="E27" s="92"/>
      <c r="F27" s="93"/>
      <c r="G27" s="111"/>
      <c r="H27" s="94"/>
      <c r="I27" s="95"/>
      <c r="J27" s="17">
        <f t="shared" si="0"/>
        <v>0</v>
      </c>
      <c r="K27" s="75">
        <f t="shared" si="1"/>
        <v>0</v>
      </c>
      <c r="L27" s="75">
        <f t="shared" si="2"/>
        <v>0</v>
      </c>
    </row>
    <row r="28" spans="1:12" ht="24" x14ac:dyDescent="0.25">
      <c r="A28" s="82" t="s">
        <v>44</v>
      </c>
      <c r="B28" s="82">
        <v>10</v>
      </c>
      <c r="C28" s="77" t="s">
        <v>128</v>
      </c>
      <c r="D28" s="60" t="s">
        <v>305</v>
      </c>
      <c r="E28" s="92"/>
      <c r="F28" s="93"/>
      <c r="G28" s="111"/>
      <c r="H28" s="94"/>
      <c r="I28" s="95"/>
      <c r="J28" s="17">
        <f t="shared" si="0"/>
        <v>0</v>
      </c>
      <c r="K28" s="75">
        <f t="shared" si="1"/>
        <v>0</v>
      </c>
      <c r="L28" s="75">
        <f t="shared" si="2"/>
        <v>0</v>
      </c>
    </row>
    <row r="29" spans="1:12" ht="34.5" customHeight="1" x14ac:dyDescent="0.25">
      <c r="A29" s="82" t="s">
        <v>45</v>
      </c>
      <c r="B29" s="82">
        <v>2</v>
      </c>
      <c r="C29" s="77" t="s">
        <v>129</v>
      </c>
      <c r="D29" s="60" t="s">
        <v>306</v>
      </c>
      <c r="E29" s="92"/>
      <c r="F29" s="93"/>
      <c r="G29" s="111"/>
      <c r="H29" s="94"/>
      <c r="I29" s="95"/>
      <c r="J29" s="17">
        <f t="shared" si="0"/>
        <v>0</v>
      </c>
      <c r="K29" s="75">
        <f t="shared" si="1"/>
        <v>0</v>
      </c>
      <c r="L29" s="75">
        <f t="shared" si="2"/>
        <v>0</v>
      </c>
    </row>
    <row r="30" spans="1:12" x14ac:dyDescent="0.25">
      <c r="A30" s="82" t="s">
        <v>46</v>
      </c>
      <c r="B30" s="82">
        <v>2</v>
      </c>
      <c r="C30" s="77" t="s">
        <v>129</v>
      </c>
      <c r="D30" s="59" t="s">
        <v>140</v>
      </c>
      <c r="E30" s="92"/>
      <c r="F30" s="93"/>
      <c r="G30" s="111"/>
      <c r="H30" s="94"/>
      <c r="I30" s="95"/>
      <c r="J30" s="17">
        <f t="shared" si="0"/>
        <v>0</v>
      </c>
      <c r="K30" s="75">
        <f t="shared" si="1"/>
        <v>0</v>
      </c>
      <c r="L30" s="75">
        <f t="shared" si="2"/>
        <v>0</v>
      </c>
    </row>
    <row r="31" spans="1:12" x14ac:dyDescent="0.25">
      <c r="A31" s="82" t="s">
        <v>47</v>
      </c>
      <c r="B31" s="82">
        <v>6</v>
      </c>
      <c r="C31" s="77" t="s">
        <v>128</v>
      </c>
      <c r="D31" s="59" t="s">
        <v>307</v>
      </c>
      <c r="E31" s="92"/>
      <c r="F31" s="93"/>
      <c r="G31" s="111"/>
      <c r="H31" s="94"/>
      <c r="I31" s="95"/>
      <c r="J31" s="17">
        <f t="shared" si="0"/>
        <v>0</v>
      </c>
      <c r="K31" s="75">
        <f t="shared" si="1"/>
        <v>0</v>
      </c>
      <c r="L31" s="75">
        <f t="shared" si="2"/>
        <v>0</v>
      </c>
    </row>
    <row r="32" spans="1:12" x14ac:dyDescent="0.25">
      <c r="A32" s="82" t="s">
        <v>48</v>
      </c>
      <c r="B32" s="82">
        <v>6</v>
      </c>
      <c r="C32" s="77" t="s">
        <v>128</v>
      </c>
      <c r="D32" s="59" t="s">
        <v>308</v>
      </c>
      <c r="E32" s="92"/>
      <c r="F32" s="93"/>
      <c r="G32" s="111"/>
      <c r="H32" s="94"/>
      <c r="I32" s="95"/>
      <c r="J32" s="17">
        <f t="shared" si="0"/>
        <v>0</v>
      </c>
      <c r="K32" s="75">
        <f t="shared" si="1"/>
        <v>0</v>
      </c>
      <c r="L32" s="75">
        <f t="shared" si="2"/>
        <v>0</v>
      </c>
    </row>
    <row r="33" spans="1:12" x14ac:dyDescent="0.25">
      <c r="A33" s="82" t="s">
        <v>49</v>
      </c>
      <c r="B33" s="82">
        <v>6</v>
      </c>
      <c r="C33" s="77" t="s">
        <v>128</v>
      </c>
      <c r="D33" s="59" t="s">
        <v>309</v>
      </c>
      <c r="E33" s="92"/>
      <c r="F33" s="93"/>
      <c r="G33" s="111"/>
      <c r="H33" s="94"/>
      <c r="I33" s="95"/>
      <c r="J33" s="17">
        <f t="shared" si="0"/>
        <v>0</v>
      </c>
      <c r="K33" s="75">
        <f t="shared" si="1"/>
        <v>0</v>
      </c>
      <c r="L33" s="75">
        <f t="shared" si="2"/>
        <v>0</v>
      </c>
    </row>
    <row r="34" spans="1:12" ht="24" x14ac:dyDescent="0.25">
      <c r="A34" s="82" t="s">
        <v>50</v>
      </c>
      <c r="B34" s="82">
        <v>28</v>
      </c>
      <c r="C34" s="78" t="s">
        <v>148</v>
      </c>
      <c r="D34" s="62" t="s">
        <v>201</v>
      </c>
      <c r="E34" s="92"/>
      <c r="F34" s="93"/>
      <c r="G34" s="111"/>
      <c r="H34" s="94"/>
      <c r="I34" s="95"/>
      <c r="J34" s="17">
        <f t="shared" si="0"/>
        <v>0</v>
      </c>
      <c r="K34" s="75">
        <f t="shared" si="1"/>
        <v>0</v>
      </c>
      <c r="L34" s="75">
        <f t="shared" si="2"/>
        <v>0</v>
      </c>
    </row>
    <row r="35" spans="1:12" x14ac:dyDescent="0.25">
      <c r="A35" s="82" t="s">
        <v>51</v>
      </c>
      <c r="B35" s="82">
        <v>40</v>
      </c>
      <c r="C35" s="77" t="s">
        <v>129</v>
      </c>
      <c r="D35" s="59" t="s">
        <v>310</v>
      </c>
      <c r="E35" s="92"/>
      <c r="F35" s="93"/>
      <c r="G35" s="111"/>
      <c r="H35" s="94"/>
      <c r="I35" s="95"/>
      <c r="J35" s="17">
        <f t="shared" si="0"/>
        <v>0</v>
      </c>
      <c r="K35" s="75">
        <f t="shared" si="1"/>
        <v>0</v>
      </c>
      <c r="L35" s="75">
        <f t="shared" si="2"/>
        <v>0</v>
      </c>
    </row>
    <row r="36" spans="1:12" x14ac:dyDescent="0.25">
      <c r="A36" s="82" t="s">
        <v>52</v>
      </c>
      <c r="B36" s="82">
        <v>10</v>
      </c>
      <c r="C36" s="77" t="s">
        <v>129</v>
      </c>
      <c r="D36" s="59" t="s">
        <v>311</v>
      </c>
      <c r="E36" s="92"/>
      <c r="F36" s="93"/>
      <c r="G36" s="111"/>
      <c r="H36" s="94"/>
      <c r="I36" s="95"/>
      <c r="J36" s="17">
        <f t="shared" si="0"/>
        <v>0</v>
      </c>
      <c r="K36" s="75">
        <f t="shared" si="1"/>
        <v>0</v>
      </c>
      <c r="L36" s="75">
        <f t="shared" si="2"/>
        <v>0</v>
      </c>
    </row>
    <row r="37" spans="1:12" x14ac:dyDescent="0.25">
      <c r="A37" s="82" t="s">
        <v>53</v>
      </c>
      <c r="B37" s="82">
        <v>2</v>
      </c>
      <c r="C37" s="77" t="s">
        <v>129</v>
      </c>
      <c r="D37" s="59" t="s">
        <v>558</v>
      </c>
      <c r="E37" s="92"/>
      <c r="F37" s="93"/>
      <c r="G37" s="111"/>
      <c r="H37" s="94"/>
      <c r="I37" s="95"/>
      <c r="J37" s="17">
        <f t="shared" si="0"/>
        <v>0</v>
      </c>
      <c r="K37" s="75">
        <f t="shared" si="1"/>
        <v>0</v>
      </c>
      <c r="L37" s="75">
        <f t="shared" si="2"/>
        <v>0</v>
      </c>
    </row>
    <row r="38" spans="1:12" x14ac:dyDescent="0.25">
      <c r="A38" s="82" t="s">
        <v>54</v>
      </c>
      <c r="B38" s="82">
        <v>2</v>
      </c>
      <c r="C38" s="77" t="s">
        <v>129</v>
      </c>
      <c r="D38" s="59" t="s">
        <v>559</v>
      </c>
      <c r="E38" s="92"/>
      <c r="F38" s="93"/>
      <c r="G38" s="111"/>
      <c r="H38" s="94"/>
      <c r="I38" s="95"/>
      <c r="J38" s="17">
        <f t="shared" si="0"/>
        <v>0</v>
      </c>
      <c r="K38" s="75">
        <f t="shared" si="1"/>
        <v>0</v>
      </c>
      <c r="L38" s="75">
        <f t="shared" si="2"/>
        <v>0</v>
      </c>
    </row>
    <row r="39" spans="1:12" x14ac:dyDescent="0.25">
      <c r="A39" s="82" t="s">
        <v>55</v>
      </c>
      <c r="B39" s="82">
        <v>2</v>
      </c>
      <c r="C39" s="77" t="s">
        <v>129</v>
      </c>
      <c r="D39" s="59" t="s">
        <v>560</v>
      </c>
      <c r="E39" s="92"/>
      <c r="F39" s="93"/>
      <c r="G39" s="111"/>
      <c r="H39" s="94"/>
      <c r="I39" s="95"/>
      <c r="J39" s="17">
        <f t="shared" si="0"/>
        <v>0</v>
      </c>
      <c r="K39" s="75">
        <f t="shared" si="1"/>
        <v>0</v>
      </c>
      <c r="L39" s="75">
        <f t="shared" si="2"/>
        <v>0</v>
      </c>
    </row>
    <row r="40" spans="1:12" x14ac:dyDescent="0.25">
      <c r="A40" s="82" t="s">
        <v>56</v>
      </c>
      <c r="B40" s="82">
        <v>10</v>
      </c>
      <c r="C40" s="77" t="s">
        <v>128</v>
      </c>
      <c r="D40" s="59" t="s">
        <v>312</v>
      </c>
      <c r="E40" s="92"/>
      <c r="F40" s="93"/>
      <c r="G40" s="111"/>
      <c r="H40" s="94"/>
      <c r="I40" s="95"/>
      <c r="J40" s="17">
        <f t="shared" si="0"/>
        <v>0</v>
      </c>
      <c r="K40" s="75">
        <f t="shared" si="1"/>
        <v>0</v>
      </c>
      <c r="L40" s="75">
        <f t="shared" si="2"/>
        <v>0</v>
      </c>
    </row>
    <row r="41" spans="1:12" x14ac:dyDescent="0.25">
      <c r="A41" s="82" t="s">
        <v>57</v>
      </c>
      <c r="B41" s="82">
        <v>4</v>
      </c>
      <c r="C41" s="77" t="s">
        <v>128</v>
      </c>
      <c r="D41" s="59" t="s">
        <v>313</v>
      </c>
      <c r="E41" s="92"/>
      <c r="F41" s="93"/>
      <c r="G41" s="111"/>
      <c r="H41" s="94"/>
      <c r="I41" s="95"/>
      <c r="J41" s="17">
        <f t="shared" si="0"/>
        <v>0</v>
      </c>
      <c r="K41" s="75">
        <f t="shared" si="1"/>
        <v>0</v>
      </c>
      <c r="L41" s="75">
        <f t="shared" si="2"/>
        <v>0</v>
      </c>
    </row>
    <row r="42" spans="1:12" ht="24" x14ac:dyDescent="0.25">
      <c r="A42" s="82" t="s">
        <v>58</v>
      </c>
      <c r="B42" s="82">
        <v>16</v>
      </c>
      <c r="C42" s="78" t="s">
        <v>148</v>
      </c>
      <c r="D42" s="62" t="s">
        <v>202</v>
      </c>
      <c r="E42" s="92"/>
      <c r="F42" s="93"/>
      <c r="G42" s="111"/>
      <c r="H42" s="94"/>
      <c r="I42" s="95"/>
      <c r="J42" s="17">
        <f t="shared" si="0"/>
        <v>0</v>
      </c>
      <c r="K42" s="75">
        <f t="shared" si="1"/>
        <v>0</v>
      </c>
      <c r="L42" s="75">
        <f t="shared" si="2"/>
        <v>0</v>
      </c>
    </row>
    <row r="43" spans="1:12" ht="24" x14ac:dyDescent="0.25">
      <c r="A43" s="82" t="s">
        <v>59</v>
      </c>
      <c r="B43" s="82">
        <v>16</v>
      </c>
      <c r="C43" s="78" t="s">
        <v>148</v>
      </c>
      <c r="D43" s="62" t="s">
        <v>203</v>
      </c>
      <c r="E43" s="92"/>
      <c r="F43" s="93"/>
      <c r="G43" s="111"/>
      <c r="H43" s="94"/>
      <c r="I43" s="95"/>
      <c r="J43" s="17">
        <f t="shared" si="0"/>
        <v>0</v>
      </c>
      <c r="K43" s="75">
        <f t="shared" si="1"/>
        <v>0</v>
      </c>
      <c r="L43" s="75">
        <f t="shared" si="2"/>
        <v>0</v>
      </c>
    </row>
    <row r="44" spans="1:12" ht="24" x14ac:dyDescent="0.25">
      <c r="A44" s="82" t="s">
        <v>60</v>
      </c>
      <c r="B44" s="82">
        <v>4</v>
      </c>
      <c r="C44" s="78" t="s">
        <v>148</v>
      </c>
      <c r="D44" s="62" t="s">
        <v>204</v>
      </c>
      <c r="E44" s="92"/>
      <c r="F44" s="93"/>
      <c r="G44" s="111"/>
      <c r="H44" s="94"/>
      <c r="I44" s="95"/>
      <c r="J44" s="17">
        <f t="shared" si="0"/>
        <v>0</v>
      </c>
      <c r="K44" s="75">
        <f t="shared" si="1"/>
        <v>0</v>
      </c>
      <c r="L44" s="75">
        <f t="shared" si="2"/>
        <v>0</v>
      </c>
    </row>
    <row r="45" spans="1:12" x14ac:dyDescent="0.25">
      <c r="A45" s="82" t="s">
        <v>61</v>
      </c>
      <c r="B45" s="82">
        <v>22</v>
      </c>
      <c r="C45" s="77" t="s">
        <v>128</v>
      </c>
      <c r="D45" s="59" t="s">
        <v>314</v>
      </c>
      <c r="E45" s="92"/>
      <c r="F45" s="93"/>
      <c r="G45" s="111"/>
      <c r="H45" s="94"/>
      <c r="I45" s="95"/>
      <c r="J45" s="17">
        <f t="shared" si="0"/>
        <v>0</v>
      </c>
      <c r="K45" s="75">
        <f t="shared" si="1"/>
        <v>0</v>
      </c>
      <c r="L45" s="75">
        <f t="shared" si="2"/>
        <v>0</v>
      </c>
    </row>
    <row r="46" spans="1:12" x14ac:dyDescent="0.25">
      <c r="A46" s="82" t="s">
        <v>62</v>
      </c>
      <c r="B46" s="82">
        <v>40</v>
      </c>
      <c r="C46" s="77" t="s">
        <v>128</v>
      </c>
      <c r="D46" s="59" t="s">
        <v>315</v>
      </c>
      <c r="E46" s="92"/>
      <c r="F46" s="93"/>
      <c r="G46" s="111"/>
      <c r="H46" s="94"/>
      <c r="I46" s="95"/>
      <c r="J46" s="17">
        <f t="shared" si="0"/>
        <v>0</v>
      </c>
      <c r="K46" s="75">
        <f t="shared" si="1"/>
        <v>0</v>
      </c>
      <c r="L46" s="75">
        <f t="shared" si="2"/>
        <v>0</v>
      </c>
    </row>
    <row r="47" spans="1:12" x14ac:dyDescent="0.25">
      <c r="A47" s="82" t="s">
        <v>63</v>
      </c>
      <c r="B47" s="82">
        <v>2</v>
      </c>
      <c r="C47" s="77" t="s">
        <v>128</v>
      </c>
      <c r="D47" s="59" t="s">
        <v>316</v>
      </c>
      <c r="E47" s="92"/>
      <c r="F47" s="93"/>
      <c r="G47" s="111"/>
      <c r="H47" s="94"/>
      <c r="I47" s="95"/>
      <c r="J47" s="17">
        <f t="shared" si="0"/>
        <v>0</v>
      </c>
      <c r="K47" s="75">
        <f t="shared" si="1"/>
        <v>0</v>
      </c>
      <c r="L47" s="75">
        <f t="shared" si="2"/>
        <v>0</v>
      </c>
    </row>
    <row r="48" spans="1:12" x14ac:dyDescent="0.25">
      <c r="A48" s="82" t="s">
        <v>64</v>
      </c>
      <c r="B48" s="82">
        <v>2</v>
      </c>
      <c r="C48" s="7" t="s">
        <v>128</v>
      </c>
      <c r="D48" s="59" t="s">
        <v>556</v>
      </c>
      <c r="E48" s="92"/>
      <c r="F48" s="93"/>
      <c r="G48" s="111"/>
      <c r="H48" s="94"/>
      <c r="I48" s="95"/>
      <c r="J48" s="17">
        <f t="shared" si="0"/>
        <v>0</v>
      </c>
      <c r="K48" s="75">
        <f t="shared" si="1"/>
        <v>0</v>
      </c>
      <c r="L48" s="75">
        <f t="shared" si="2"/>
        <v>0</v>
      </c>
    </row>
    <row r="49" spans="1:12" ht="23.25" customHeight="1" x14ac:dyDescent="0.25">
      <c r="A49" s="82" t="s">
        <v>65</v>
      </c>
      <c r="B49" s="82">
        <v>2</v>
      </c>
      <c r="C49" s="77" t="s">
        <v>128</v>
      </c>
      <c r="D49" s="60" t="s">
        <v>557</v>
      </c>
      <c r="E49" s="92"/>
      <c r="F49" s="93"/>
      <c r="G49" s="111"/>
      <c r="H49" s="94"/>
      <c r="I49" s="95"/>
      <c r="J49" s="17">
        <f t="shared" si="0"/>
        <v>0</v>
      </c>
      <c r="K49" s="75">
        <f t="shared" si="1"/>
        <v>0</v>
      </c>
      <c r="L49" s="75">
        <f t="shared" si="2"/>
        <v>0</v>
      </c>
    </row>
    <row r="50" spans="1:12" x14ac:dyDescent="0.25">
      <c r="A50" s="82" t="s">
        <v>66</v>
      </c>
      <c r="B50" s="82">
        <v>4</v>
      </c>
      <c r="C50" s="77" t="s">
        <v>128</v>
      </c>
      <c r="D50" s="59" t="s">
        <v>205</v>
      </c>
      <c r="E50" s="92"/>
      <c r="F50" s="93"/>
      <c r="G50" s="111"/>
      <c r="H50" s="94"/>
      <c r="I50" s="95"/>
      <c r="J50" s="17">
        <f t="shared" si="0"/>
        <v>0</v>
      </c>
      <c r="K50" s="75">
        <f t="shared" si="1"/>
        <v>0</v>
      </c>
      <c r="L50" s="75">
        <f t="shared" si="2"/>
        <v>0</v>
      </c>
    </row>
    <row r="51" spans="1:12" ht="24.75" x14ac:dyDescent="0.25">
      <c r="A51" s="82" t="s">
        <v>67</v>
      </c>
      <c r="B51" s="82">
        <v>8</v>
      </c>
      <c r="C51" s="78" t="s">
        <v>148</v>
      </c>
      <c r="D51" s="61" t="s">
        <v>317</v>
      </c>
      <c r="E51" s="92"/>
      <c r="F51" s="93"/>
      <c r="G51" s="111"/>
      <c r="H51" s="94"/>
      <c r="I51" s="95"/>
      <c r="J51" s="17">
        <f t="shared" si="0"/>
        <v>0</v>
      </c>
      <c r="K51" s="75">
        <f t="shared" si="1"/>
        <v>0</v>
      </c>
      <c r="L51" s="75">
        <f t="shared" si="2"/>
        <v>0</v>
      </c>
    </row>
    <row r="52" spans="1:12" x14ac:dyDescent="0.25">
      <c r="A52" s="82" t="s">
        <v>68</v>
      </c>
      <c r="B52" s="82">
        <v>6</v>
      </c>
      <c r="C52" s="77" t="s">
        <v>128</v>
      </c>
      <c r="D52" s="30" t="s">
        <v>318</v>
      </c>
      <c r="E52" s="92"/>
      <c r="F52" s="93"/>
      <c r="G52" s="111"/>
      <c r="H52" s="94"/>
      <c r="I52" s="95"/>
      <c r="J52" s="17">
        <f t="shared" si="0"/>
        <v>0</v>
      </c>
      <c r="K52" s="75">
        <f t="shared" si="1"/>
        <v>0</v>
      </c>
      <c r="L52" s="75">
        <f t="shared" si="2"/>
        <v>0</v>
      </c>
    </row>
    <row r="53" spans="1:12" x14ac:dyDescent="0.25">
      <c r="A53" s="82" t="s">
        <v>69</v>
      </c>
      <c r="B53" s="82">
        <v>6</v>
      </c>
      <c r="C53" s="77" t="s">
        <v>128</v>
      </c>
      <c r="D53" s="30" t="s">
        <v>319</v>
      </c>
      <c r="E53" s="92"/>
      <c r="F53" s="93"/>
      <c r="G53" s="111"/>
      <c r="H53" s="94"/>
      <c r="I53" s="95"/>
      <c r="J53" s="17">
        <f t="shared" si="0"/>
        <v>0</v>
      </c>
      <c r="K53" s="75">
        <f t="shared" si="1"/>
        <v>0</v>
      </c>
      <c r="L53" s="75">
        <f t="shared" si="2"/>
        <v>0</v>
      </c>
    </row>
    <row r="54" spans="1:12" x14ac:dyDescent="0.25">
      <c r="A54" s="82" t="s">
        <v>70</v>
      </c>
      <c r="B54" s="82">
        <v>4</v>
      </c>
      <c r="C54" s="77" t="s">
        <v>128</v>
      </c>
      <c r="D54" s="30" t="s">
        <v>320</v>
      </c>
      <c r="E54" s="92"/>
      <c r="F54" s="93"/>
      <c r="G54" s="111"/>
      <c r="H54" s="94"/>
      <c r="I54" s="95"/>
      <c r="J54" s="17">
        <f t="shared" si="0"/>
        <v>0</v>
      </c>
      <c r="K54" s="75">
        <f t="shared" si="1"/>
        <v>0</v>
      </c>
      <c r="L54" s="75">
        <f t="shared" si="2"/>
        <v>0</v>
      </c>
    </row>
    <row r="55" spans="1:12" x14ac:dyDescent="0.25">
      <c r="A55" s="82" t="s">
        <v>71</v>
      </c>
      <c r="B55" s="82">
        <v>6</v>
      </c>
      <c r="C55" s="77" t="s">
        <v>128</v>
      </c>
      <c r="D55" s="30" t="s">
        <v>321</v>
      </c>
      <c r="E55" s="92"/>
      <c r="F55" s="93"/>
      <c r="G55" s="111"/>
      <c r="H55" s="94"/>
      <c r="I55" s="95"/>
      <c r="J55" s="17">
        <f t="shared" si="0"/>
        <v>0</v>
      </c>
      <c r="K55" s="75">
        <f t="shared" si="1"/>
        <v>0</v>
      </c>
      <c r="L55" s="75">
        <f t="shared" si="2"/>
        <v>0</v>
      </c>
    </row>
    <row r="56" spans="1:12" x14ac:dyDescent="0.25">
      <c r="A56" s="82" t="s">
        <v>72</v>
      </c>
      <c r="B56" s="82">
        <v>4</v>
      </c>
      <c r="C56" s="77" t="s">
        <v>128</v>
      </c>
      <c r="D56" s="30" t="s">
        <v>322</v>
      </c>
      <c r="E56" s="92"/>
      <c r="F56" s="93"/>
      <c r="G56" s="111"/>
      <c r="H56" s="94"/>
      <c r="I56" s="95"/>
      <c r="J56" s="17">
        <f t="shared" si="0"/>
        <v>0</v>
      </c>
      <c r="K56" s="75">
        <f t="shared" si="1"/>
        <v>0</v>
      </c>
      <c r="L56" s="75">
        <f t="shared" si="2"/>
        <v>0</v>
      </c>
    </row>
    <row r="57" spans="1:12" ht="24" x14ac:dyDescent="0.25">
      <c r="A57" s="82" t="s">
        <v>73</v>
      </c>
      <c r="B57" s="82">
        <v>6</v>
      </c>
      <c r="C57" s="77" t="s">
        <v>128</v>
      </c>
      <c r="D57" s="48" t="s">
        <v>323</v>
      </c>
      <c r="E57" s="92"/>
      <c r="F57" s="93"/>
      <c r="G57" s="111"/>
      <c r="H57" s="94"/>
      <c r="I57" s="95"/>
      <c r="J57" s="17">
        <f t="shared" si="0"/>
        <v>0</v>
      </c>
      <c r="K57" s="75">
        <f t="shared" si="1"/>
        <v>0</v>
      </c>
      <c r="L57" s="75">
        <f t="shared" si="2"/>
        <v>0</v>
      </c>
    </row>
    <row r="58" spans="1:12" ht="24" x14ac:dyDescent="0.25">
      <c r="A58" s="82" t="s">
        <v>74</v>
      </c>
      <c r="B58" s="82">
        <v>6</v>
      </c>
      <c r="C58" s="77" t="s">
        <v>128</v>
      </c>
      <c r="D58" s="48" t="s">
        <v>324</v>
      </c>
      <c r="E58" s="92"/>
      <c r="F58" s="93"/>
      <c r="G58" s="111"/>
      <c r="H58" s="94"/>
      <c r="I58" s="95"/>
      <c r="J58" s="17">
        <f t="shared" si="0"/>
        <v>0</v>
      </c>
      <c r="K58" s="75">
        <f t="shared" si="1"/>
        <v>0</v>
      </c>
      <c r="L58" s="75">
        <f t="shared" si="2"/>
        <v>0</v>
      </c>
    </row>
    <row r="59" spans="1:12" ht="24" x14ac:dyDescent="0.25">
      <c r="A59" s="82" t="s">
        <v>75</v>
      </c>
      <c r="B59" s="82">
        <v>4</v>
      </c>
      <c r="C59" s="77" t="s">
        <v>128</v>
      </c>
      <c r="D59" s="48" t="s">
        <v>325</v>
      </c>
      <c r="E59" s="92"/>
      <c r="F59" s="93"/>
      <c r="G59" s="111"/>
      <c r="H59" s="94"/>
      <c r="I59" s="95"/>
      <c r="J59" s="17">
        <f t="shared" si="0"/>
        <v>0</v>
      </c>
      <c r="K59" s="75">
        <f t="shared" si="1"/>
        <v>0</v>
      </c>
      <c r="L59" s="75">
        <f t="shared" si="2"/>
        <v>0</v>
      </c>
    </row>
    <row r="60" spans="1:12" ht="24" x14ac:dyDescent="0.25">
      <c r="A60" s="82" t="s">
        <v>76</v>
      </c>
      <c r="B60" s="82">
        <v>4</v>
      </c>
      <c r="C60" s="77" t="s">
        <v>128</v>
      </c>
      <c r="D60" s="65" t="s">
        <v>326</v>
      </c>
      <c r="E60" s="92"/>
      <c r="F60" s="93"/>
      <c r="G60" s="111"/>
      <c r="H60" s="98"/>
      <c r="I60" s="99"/>
      <c r="J60" s="17">
        <f t="shared" si="0"/>
        <v>0</v>
      </c>
      <c r="K60" s="75">
        <f t="shared" si="1"/>
        <v>0</v>
      </c>
      <c r="L60" s="75">
        <f t="shared" si="2"/>
        <v>0</v>
      </c>
    </row>
    <row r="61" spans="1:12" ht="36" x14ac:dyDescent="0.25">
      <c r="A61" s="82" t="s">
        <v>77</v>
      </c>
      <c r="B61" s="82">
        <v>6</v>
      </c>
      <c r="C61" s="77" t="s">
        <v>129</v>
      </c>
      <c r="D61" s="65" t="s">
        <v>327</v>
      </c>
      <c r="E61" s="92"/>
      <c r="F61" s="93"/>
      <c r="G61" s="111"/>
      <c r="H61" s="98"/>
      <c r="I61" s="99"/>
      <c r="J61" s="17">
        <f t="shared" si="0"/>
        <v>0</v>
      </c>
      <c r="K61" s="75">
        <f t="shared" si="1"/>
        <v>0</v>
      </c>
      <c r="L61" s="75">
        <f t="shared" si="2"/>
        <v>0</v>
      </c>
    </row>
    <row r="62" spans="1:12" x14ac:dyDescent="0.25">
      <c r="A62" s="82" t="s">
        <v>78</v>
      </c>
      <c r="B62" s="82">
        <v>6</v>
      </c>
      <c r="C62" s="77" t="s">
        <v>128</v>
      </c>
      <c r="D62" s="30" t="s">
        <v>141</v>
      </c>
      <c r="E62" s="92"/>
      <c r="F62" s="93"/>
      <c r="G62" s="111"/>
      <c r="H62" s="98"/>
      <c r="I62" s="99"/>
      <c r="J62" s="17">
        <f t="shared" si="0"/>
        <v>0</v>
      </c>
      <c r="K62" s="75">
        <f t="shared" si="1"/>
        <v>0</v>
      </c>
      <c r="L62" s="75">
        <f t="shared" si="2"/>
        <v>0</v>
      </c>
    </row>
    <row r="63" spans="1:12" x14ac:dyDescent="0.25">
      <c r="A63" s="82" t="s">
        <v>79</v>
      </c>
      <c r="B63" s="82">
        <v>6</v>
      </c>
      <c r="C63" s="77" t="s">
        <v>128</v>
      </c>
      <c r="D63" s="30" t="s">
        <v>142</v>
      </c>
      <c r="E63" s="92"/>
      <c r="F63" s="93"/>
      <c r="G63" s="111"/>
      <c r="H63" s="98"/>
      <c r="I63" s="99"/>
      <c r="J63" s="17">
        <f t="shared" si="0"/>
        <v>0</v>
      </c>
      <c r="K63" s="75">
        <f t="shared" si="1"/>
        <v>0</v>
      </c>
      <c r="L63" s="75">
        <f t="shared" si="2"/>
        <v>0</v>
      </c>
    </row>
    <row r="64" spans="1:12" x14ac:dyDescent="0.25">
      <c r="A64" s="82" t="s">
        <v>80</v>
      </c>
      <c r="B64" s="82">
        <v>50</v>
      </c>
      <c r="C64" s="77" t="s">
        <v>128</v>
      </c>
      <c r="D64" s="30" t="s">
        <v>143</v>
      </c>
      <c r="E64" s="92"/>
      <c r="F64" s="93"/>
      <c r="G64" s="111"/>
      <c r="H64" s="98"/>
      <c r="I64" s="99"/>
      <c r="J64" s="17">
        <f t="shared" si="0"/>
        <v>0</v>
      </c>
      <c r="K64" s="75">
        <f t="shared" si="1"/>
        <v>0</v>
      </c>
      <c r="L64" s="75">
        <f t="shared" si="2"/>
        <v>0</v>
      </c>
    </row>
    <row r="65" spans="1:12" x14ac:dyDescent="0.25">
      <c r="A65" s="82" t="s">
        <v>81</v>
      </c>
      <c r="B65" s="82">
        <v>26</v>
      </c>
      <c r="C65" s="77" t="s">
        <v>128</v>
      </c>
      <c r="D65" s="30" t="s">
        <v>165</v>
      </c>
      <c r="E65" s="92"/>
      <c r="F65" s="93"/>
      <c r="G65" s="111"/>
      <c r="H65" s="98"/>
      <c r="I65" s="99"/>
      <c r="J65" s="17">
        <f t="shared" si="0"/>
        <v>0</v>
      </c>
      <c r="K65" s="75">
        <f t="shared" si="1"/>
        <v>0</v>
      </c>
      <c r="L65" s="75">
        <f t="shared" si="2"/>
        <v>0</v>
      </c>
    </row>
    <row r="66" spans="1:12" x14ac:dyDescent="0.25">
      <c r="A66" s="82" t="s">
        <v>82</v>
      </c>
      <c r="B66" s="82">
        <v>6</v>
      </c>
      <c r="C66" s="77" t="s">
        <v>128</v>
      </c>
      <c r="D66" s="30" t="s">
        <v>166</v>
      </c>
      <c r="E66" s="92"/>
      <c r="F66" s="93"/>
      <c r="G66" s="111"/>
      <c r="H66" s="98"/>
      <c r="I66" s="99"/>
      <c r="J66" s="17">
        <f t="shared" si="0"/>
        <v>0</v>
      </c>
      <c r="K66" s="75">
        <f t="shared" si="1"/>
        <v>0</v>
      </c>
      <c r="L66" s="75">
        <f t="shared" si="2"/>
        <v>0</v>
      </c>
    </row>
    <row r="67" spans="1:12" x14ac:dyDescent="0.25">
      <c r="A67" s="82" t="s">
        <v>83</v>
      </c>
      <c r="B67" s="82">
        <v>18</v>
      </c>
      <c r="C67" s="77" t="s">
        <v>149</v>
      </c>
      <c r="D67" s="30" t="s">
        <v>144</v>
      </c>
      <c r="E67" s="92"/>
      <c r="F67" s="93"/>
      <c r="G67" s="111"/>
      <c r="H67" s="98"/>
      <c r="I67" s="99"/>
      <c r="J67" s="17">
        <f t="shared" si="0"/>
        <v>0</v>
      </c>
      <c r="K67" s="75">
        <f t="shared" si="1"/>
        <v>0</v>
      </c>
      <c r="L67" s="75">
        <f t="shared" si="2"/>
        <v>0</v>
      </c>
    </row>
    <row r="68" spans="1:12" x14ac:dyDescent="0.25">
      <c r="A68" s="82" t="s">
        <v>84</v>
      </c>
      <c r="B68" s="82">
        <v>12</v>
      </c>
      <c r="C68" s="77" t="s">
        <v>128</v>
      </c>
      <c r="D68" s="30" t="s">
        <v>167</v>
      </c>
      <c r="E68" s="92"/>
      <c r="F68" s="93"/>
      <c r="G68" s="111"/>
      <c r="H68" s="98"/>
      <c r="I68" s="99"/>
      <c r="J68" s="17">
        <f t="shared" si="0"/>
        <v>0</v>
      </c>
      <c r="K68" s="75">
        <f t="shared" si="1"/>
        <v>0</v>
      </c>
      <c r="L68" s="75">
        <f t="shared" si="2"/>
        <v>0</v>
      </c>
    </row>
    <row r="69" spans="1:12" ht="99.75" customHeight="1" x14ac:dyDescent="0.25">
      <c r="A69" s="82" t="s">
        <v>85</v>
      </c>
      <c r="B69" s="82">
        <v>2</v>
      </c>
      <c r="C69" s="77" t="s">
        <v>128</v>
      </c>
      <c r="D69" s="48" t="s">
        <v>328</v>
      </c>
      <c r="E69" s="92"/>
      <c r="F69" s="93"/>
      <c r="G69" s="111"/>
      <c r="H69" s="98"/>
      <c r="I69" s="99"/>
      <c r="J69" s="17">
        <f t="shared" si="0"/>
        <v>0</v>
      </c>
      <c r="K69" s="75">
        <f t="shared" si="1"/>
        <v>0</v>
      </c>
      <c r="L69" s="75">
        <f t="shared" si="2"/>
        <v>0</v>
      </c>
    </row>
    <row r="70" spans="1:12" ht="87.75" customHeight="1" x14ac:dyDescent="0.25">
      <c r="A70" s="82" t="s">
        <v>86</v>
      </c>
      <c r="B70" s="82">
        <v>6</v>
      </c>
      <c r="C70" s="77" t="s">
        <v>128</v>
      </c>
      <c r="D70" s="45" t="s">
        <v>329</v>
      </c>
      <c r="E70" s="92"/>
      <c r="F70" s="93"/>
      <c r="G70" s="111"/>
      <c r="H70" s="98"/>
      <c r="I70" s="99"/>
      <c r="J70" s="17">
        <f t="shared" si="0"/>
        <v>0</v>
      </c>
      <c r="K70" s="75">
        <f t="shared" si="1"/>
        <v>0</v>
      </c>
      <c r="L70" s="75">
        <f t="shared" si="2"/>
        <v>0</v>
      </c>
    </row>
    <row r="71" spans="1:12" ht="98.25" customHeight="1" x14ac:dyDescent="0.25">
      <c r="A71" s="82" t="s">
        <v>87</v>
      </c>
      <c r="B71" s="82">
        <v>2</v>
      </c>
      <c r="C71" s="77" t="s">
        <v>128</v>
      </c>
      <c r="D71" s="45" t="s">
        <v>330</v>
      </c>
      <c r="E71" s="92"/>
      <c r="F71" s="93"/>
      <c r="G71" s="111"/>
      <c r="H71" s="98"/>
      <c r="I71" s="99"/>
      <c r="J71" s="17">
        <f t="shared" si="0"/>
        <v>0</v>
      </c>
      <c r="K71" s="75">
        <f t="shared" si="1"/>
        <v>0</v>
      </c>
      <c r="L71" s="75">
        <f t="shared" si="2"/>
        <v>0</v>
      </c>
    </row>
    <row r="72" spans="1:12" ht="15.75" customHeight="1" x14ac:dyDescent="0.25">
      <c r="A72" s="82" t="s">
        <v>88</v>
      </c>
      <c r="B72" s="82">
        <v>4</v>
      </c>
      <c r="C72" s="77" t="s">
        <v>148</v>
      </c>
      <c r="D72" s="66" t="s">
        <v>331</v>
      </c>
      <c r="E72" s="92"/>
      <c r="F72" s="93"/>
      <c r="G72" s="111"/>
      <c r="H72" s="98"/>
      <c r="I72" s="99"/>
      <c r="J72" s="17">
        <f t="shared" si="0"/>
        <v>0</v>
      </c>
      <c r="K72" s="75">
        <f t="shared" si="1"/>
        <v>0</v>
      </c>
      <c r="L72" s="75">
        <f t="shared" si="2"/>
        <v>0</v>
      </c>
    </row>
    <row r="73" spans="1:12" ht="15.75" customHeight="1" x14ac:dyDescent="0.25">
      <c r="A73" s="82" t="s">
        <v>89</v>
      </c>
      <c r="B73" s="82">
        <v>10</v>
      </c>
      <c r="C73" s="77" t="s">
        <v>128</v>
      </c>
      <c r="D73" s="66" t="s">
        <v>332</v>
      </c>
      <c r="E73" s="92"/>
      <c r="F73" s="93"/>
      <c r="G73" s="111"/>
      <c r="H73" s="98"/>
      <c r="I73" s="99"/>
      <c r="J73" s="17">
        <f t="shared" si="0"/>
        <v>0</v>
      </c>
      <c r="K73" s="75">
        <f t="shared" si="1"/>
        <v>0</v>
      </c>
      <c r="L73" s="75">
        <f t="shared" si="2"/>
        <v>0</v>
      </c>
    </row>
    <row r="74" spans="1:12" ht="26.25" customHeight="1" x14ac:dyDescent="0.25">
      <c r="A74" s="82" t="s">
        <v>90</v>
      </c>
      <c r="B74" s="82">
        <v>2</v>
      </c>
      <c r="C74" s="77" t="s">
        <v>129</v>
      </c>
      <c r="D74" s="66" t="s">
        <v>211</v>
      </c>
      <c r="E74" s="92"/>
      <c r="F74" s="93"/>
      <c r="G74" s="111"/>
      <c r="H74" s="98"/>
      <c r="I74" s="99"/>
      <c r="J74" s="17">
        <f t="shared" si="0"/>
        <v>0</v>
      </c>
      <c r="K74" s="75">
        <f t="shared" si="1"/>
        <v>0</v>
      </c>
      <c r="L74" s="75">
        <f t="shared" si="2"/>
        <v>0</v>
      </c>
    </row>
    <row r="75" spans="1:12" ht="27" customHeight="1" x14ac:dyDescent="0.25">
      <c r="A75" s="82" t="s">
        <v>91</v>
      </c>
      <c r="B75" s="82">
        <v>4</v>
      </c>
      <c r="C75" s="77" t="s">
        <v>128</v>
      </c>
      <c r="D75" s="66" t="s">
        <v>333</v>
      </c>
      <c r="E75" s="92"/>
      <c r="F75" s="93"/>
      <c r="G75" s="111"/>
      <c r="H75" s="98"/>
      <c r="I75" s="99"/>
      <c r="J75" s="17">
        <f t="shared" si="0"/>
        <v>0</v>
      </c>
      <c r="K75" s="75">
        <f t="shared" si="1"/>
        <v>0</v>
      </c>
      <c r="L75" s="75">
        <f t="shared" si="2"/>
        <v>0</v>
      </c>
    </row>
    <row r="76" spans="1:12" ht="24.75" customHeight="1" x14ac:dyDescent="0.25">
      <c r="A76" s="82" t="s">
        <v>92</v>
      </c>
      <c r="B76" s="82">
        <v>10</v>
      </c>
      <c r="C76" s="77" t="s">
        <v>128</v>
      </c>
      <c r="D76" s="66" t="s">
        <v>334</v>
      </c>
      <c r="E76" s="92"/>
      <c r="F76" s="93"/>
      <c r="G76" s="111"/>
      <c r="H76" s="98"/>
      <c r="I76" s="99"/>
      <c r="J76" s="17">
        <f t="shared" si="0"/>
        <v>0</v>
      </c>
      <c r="K76" s="75">
        <f t="shared" si="1"/>
        <v>0</v>
      </c>
      <c r="L76" s="75">
        <f t="shared" si="2"/>
        <v>0</v>
      </c>
    </row>
    <row r="77" spans="1:12" ht="25.5" customHeight="1" x14ac:dyDescent="0.25">
      <c r="A77" s="82" t="s">
        <v>93</v>
      </c>
      <c r="B77" s="82">
        <v>80</v>
      </c>
      <c r="C77" s="77" t="s">
        <v>130</v>
      </c>
      <c r="D77" s="66" t="s">
        <v>335</v>
      </c>
      <c r="E77" s="92"/>
      <c r="F77" s="93"/>
      <c r="G77" s="111"/>
      <c r="H77" s="98"/>
      <c r="I77" s="99"/>
      <c r="J77" s="17">
        <f t="shared" si="0"/>
        <v>0</v>
      </c>
      <c r="K77" s="75">
        <f t="shared" si="1"/>
        <v>0</v>
      </c>
      <c r="L77" s="75">
        <f t="shared" si="2"/>
        <v>0</v>
      </c>
    </row>
    <row r="78" spans="1:12" ht="12.75" customHeight="1" x14ac:dyDescent="0.25">
      <c r="A78" s="82" t="s">
        <v>94</v>
      </c>
      <c r="B78" s="82">
        <v>10</v>
      </c>
      <c r="C78" s="77" t="s">
        <v>128</v>
      </c>
      <c r="D78" s="66" t="s">
        <v>336</v>
      </c>
      <c r="E78" s="92"/>
      <c r="F78" s="93"/>
      <c r="G78" s="111"/>
      <c r="H78" s="98"/>
      <c r="I78" s="99"/>
      <c r="J78" s="17">
        <f t="shared" si="0"/>
        <v>0</v>
      </c>
      <c r="K78" s="75">
        <f t="shared" si="1"/>
        <v>0</v>
      </c>
      <c r="L78" s="75">
        <f t="shared" si="2"/>
        <v>0</v>
      </c>
    </row>
    <row r="79" spans="1:12" ht="50.25" customHeight="1" x14ac:dyDescent="0.25">
      <c r="A79" s="82" t="s">
        <v>95</v>
      </c>
      <c r="B79" s="82">
        <v>2</v>
      </c>
      <c r="C79" s="77" t="s">
        <v>128</v>
      </c>
      <c r="D79" s="66" t="s">
        <v>337</v>
      </c>
      <c r="E79" s="92"/>
      <c r="F79" s="93"/>
      <c r="G79" s="111"/>
      <c r="H79" s="98"/>
      <c r="I79" s="99"/>
      <c r="J79" s="17">
        <f t="shared" ref="J79:J132" si="3">H79+(H79*I79/100)</f>
        <v>0</v>
      </c>
      <c r="K79" s="75">
        <f t="shared" ref="K79:K132" si="4">B79*H79</f>
        <v>0</v>
      </c>
      <c r="L79" s="75">
        <f t="shared" ref="L79:L132" si="5">B79*J79</f>
        <v>0</v>
      </c>
    </row>
    <row r="80" spans="1:12" ht="25.5" customHeight="1" x14ac:dyDescent="0.25">
      <c r="A80" s="82" t="s">
        <v>96</v>
      </c>
      <c r="B80" s="82">
        <v>2</v>
      </c>
      <c r="C80" s="77" t="s">
        <v>128</v>
      </c>
      <c r="D80" s="66" t="s">
        <v>338</v>
      </c>
      <c r="E80" s="92"/>
      <c r="F80" s="93"/>
      <c r="G80" s="111"/>
      <c r="H80" s="98"/>
      <c r="I80" s="99"/>
      <c r="J80" s="17">
        <f t="shared" si="3"/>
        <v>0</v>
      </c>
      <c r="K80" s="75">
        <f t="shared" si="4"/>
        <v>0</v>
      </c>
      <c r="L80" s="75">
        <f t="shared" si="5"/>
        <v>0</v>
      </c>
    </row>
    <row r="81" spans="1:12" ht="14.25" customHeight="1" x14ac:dyDescent="0.25">
      <c r="A81" s="82" t="s">
        <v>97</v>
      </c>
      <c r="B81" s="82">
        <v>2</v>
      </c>
      <c r="C81" s="77" t="s">
        <v>128</v>
      </c>
      <c r="D81" s="66" t="s">
        <v>339</v>
      </c>
      <c r="E81" s="92"/>
      <c r="F81" s="93"/>
      <c r="G81" s="111"/>
      <c r="H81" s="98"/>
      <c r="I81" s="99"/>
      <c r="J81" s="17">
        <f t="shared" si="3"/>
        <v>0</v>
      </c>
      <c r="K81" s="75">
        <f t="shared" si="4"/>
        <v>0</v>
      </c>
      <c r="L81" s="75">
        <f t="shared" si="5"/>
        <v>0</v>
      </c>
    </row>
    <row r="82" spans="1:12" ht="15.75" customHeight="1" x14ac:dyDescent="0.25">
      <c r="A82" s="82" t="s">
        <v>98</v>
      </c>
      <c r="B82" s="82">
        <v>6</v>
      </c>
      <c r="C82" s="77" t="s">
        <v>128</v>
      </c>
      <c r="D82" s="66" t="s">
        <v>340</v>
      </c>
      <c r="E82" s="92"/>
      <c r="F82" s="93"/>
      <c r="G82" s="111"/>
      <c r="H82" s="98"/>
      <c r="I82" s="99"/>
      <c r="J82" s="17">
        <f t="shared" si="3"/>
        <v>0</v>
      </c>
      <c r="K82" s="75">
        <f t="shared" si="4"/>
        <v>0</v>
      </c>
      <c r="L82" s="75">
        <f t="shared" si="5"/>
        <v>0</v>
      </c>
    </row>
    <row r="83" spans="1:12" ht="15.75" customHeight="1" x14ac:dyDescent="0.25">
      <c r="A83" s="82" t="s">
        <v>99</v>
      </c>
      <c r="B83" s="82">
        <v>2</v>
      </c>
      <c r="C83" s="77" t="s">
        <v>128</v>
      </c>
      <c r="D83" s="66" t="s">
        <v>341</v>
      </c>
      <c r="E83" s="92"/>
      <c r="F83" s="93"/>
      <c r="G83" s="111"/>
      <c r="H83" s="98"/>
      <c r="I83" s="99"/>
      <c r="J83" s="17">
        <f t="shared" si="3"/>
        <v>0</v>
      </c>
      <c r="K83" s="75">
        <f t="shared" si="4"/>
        <v>0</v>
      </c>
      <c r="L83" s="75">
        <f t="shared" si="5"/>
        <v>0</v>
      </c>
    </row>
    <row r="84" spans="1:12" ht="15.75" customHeight="1" x14ac:dyDescent="0.25">
      <c r="A84" s="82" t="s">
        <v>100</v>
      </c>
      <c r="B84" s="82">
        <v>6</v>
      </c>
      <c r="C84" s="77" t="s">
        <v>128</v>
      </c>
      <c r="D84" s="66" t="s">
        <v>342</v>
      </c>
      <c r="E84" s="92"/>
      <c r="F84" s="93"/>
      <c r="G84" s="111"/>
      <c r="H84" s="98"/>
      <c r="I84" s="99"/>
      <c r="J84" s="17">
        <f t="shared" si="3"/>
        <v>0</v>
      </c>
      <c r="K84" s="75">
        <f t="shared" si="4"/>
        <v>0</v>
      </c>
      <c r="L84" s="75">
        <f t="shared" si="5"/>
        <v>0</v>
      </c>
    </row>
    <row r="85" spans="1:12" ht="26.25" customHeight="1" x14ac:dyDescent="0.25">
      <c r="A85" s="82" t="s">
        <v>101</v>
      </c>
      <c r="B85" s="82">
        <v>6</v>
      </c>
      <c r="C85" s="77" t="s">
        <v>128</v>
      </c>
      <c r="D85" s="66" t="s">
        <v>343</v>
      </c>
      <c r="E85" s="92"/>
      <c r="F85" s="93"/>
      <c r="G85" s="111"/>
      <c r="H85" s="98"/>
      <c r="I85" s="99"/>
      <c r="J85" s="17">
        <f t="shared" si="3"/>
        <v>0</v>
      </c>
      <c r="K85" s="75">
        <f t="shared" si="4"/>
        <v>0</v>
      </c>
      <c r="L85" s="75">
        <f t="shared" si="5"/>
        <v>0</v>
      </c>
    </row>
    <row r="86" spans="1:12" ht="74.25" customHeight="1" x14ac:dyDescent="0.25">
      <c r="A86" s="82" t="s">
        <v>102</v>
      </c>
      <c r="B86" s="82">
        <v>6</v>
      </c>
      <c r="C86" s="77" t="s">
        <v>128</v>
      </c>
      <c r="D86" s="66" t="s">
        <v>344</v>
      </c>
      <c r="E86" s="92"/>
      <c r="F86" s="93"/>
      <c r="G86" s="111"/>
      <c r="H86" s="98"/>
      <c r="I86" s="99"/>
      <c r="J86" s="17">
        <f t="shared" si="3"/>
        <v>0</v>
      </c>
      <c r="K86" s="75">
        <f t="shared" si="4"/>
        <v>0</v>
      </c>
      <c r="L86" s="75">
        <f t="shared" si="5"/>
        <v>0</v>
      </c>
    </row>
    <row r="87" spans="1:12" ht="15.75" customHeight="1" x14ac:dyDescent="0.25">
      <c r="A87" s="82" t="s">
        <v>103</v>
      </c>
      <c r="B87" s="82">
        <v>6</v>
      </c>
      <c r="C87" s="77" t="s">
        <v>128</v>
      </c>
      <c r="D87" s="66" t="s">
        <v>345</v>
      </c>
      <c r="E87" s="92"/>
      <c r="F87" s="93"/>
      <c r="G87" s="111"/>
      <c r="H87" s="98"/>
      <c r="I87" s="99"/>
      <c r="J87" s="17">
        <f t="shared" si="3"/>
        <v>0</v>
      </c>
      <c r="K87" s="75">
        <f t="shared" si="4"/>
        <v>0</v>
      </c>
      <c r="L87" s="75">
        <f t="shared" si="5"/>
        <v>0</v>
      </c>
    </row>
    <row r="88" spans="1:12" ht="15.75" customHeight="1" x14ac:dyDescent="0.25">
      <c r="A88" s="82" t="s">
        <v>104</v>
      </c>
      <c r="B88" s="82">
        <v>6</v>
      </c>
      <c r="C88" s="77" t="s">
        <v>128</v>
      </c>
      <c r="D88" s="66" t="s">
        <v>346</v>
      </c>
      <c r="E88" s="92"/>
      <c r="F88" s="93"/>
      <c r="G88" s="111"/>
      <c r="H88" s="98"/>
      <c r="I88" s="99"/>
      <c r="J88" s="17">
        <f t="shared" si="3"/>
        <v>0</v>
      </c>
      <c r="K88" s="75">
        <f t="shared" si="4"/>
        <v>0</v>
      </c>
      <c r="L88" s="75">
        <f t="shared" si="5"/>
        <v>0</v>
      </c>
    </row>
    <row r="89" spans="1:12" ht="15.75" customHeight="1" x14ac:dyDescent="0.25">
      <c r="A89" s="82" t="s">
        <v>105</v>
      </c>
      <c r="B89" s="82">
        <v>6</v>
      </c>
      <c r="C89" s="77" t="s">
        <v>128</v>
      </c>
      <c r="D89" s="66" t="s">
        <v>347</v>
      </c>
      <c r="E89" s="92"/>
      <c r="F89" s="93"/>
      <c r="G89" s="111"/>
      <c r="H89" s="98"/>
      <c r="I89" s="99"/>
      <c r="J89" s="17">
        <f t="shared" si="3"/>
        <v>0</v>
      </c>
      <c r="K89" s="75">
        <f t="shared" si="4"/>
        <v>0</v>
      </c>
      <c r="L89" s="75">
        <f t="shared" si="5"/>
        <v>0</v>
      </c>
    </row>
    <row r="90" spans="1:12" ht="15.75" customHeight="1" x14ac:dyDescent="0.25">
      <c r="A90" s="82" t="s">
        <v>106</v>
      </c>
      <c r="B90" s="82">
        <v>2</v>
      </c>
      <c r="C90" s="77" t="s">
        <v>128</v>
      </c>
      <c r="D90" s="66" t="s">
        <v>348</v>
      </c>
      <c r="E90" s="92"/>
      <c r="F90" s="93"/>
      <c r="G90" s="111"/>
      <c r="H90" s="98"/>
      <c r="I90" s="99"/>
      <c r="J90" s="17">
        <f t="shared" si="3"/>
        <v>0</v>
      </c>
      <c r="K90" s="75">
        <f t="shared" si="4"/>
        <v>0</v>
      </c>
      <c r="L90" s="75">
        <f t="shared" si="5"/>
        <v>0</v>
      </c>
    </row>
    <row r="91" spans="1:12" ht="50.25" customHeight="1" x14ac:dyDescent="0.25">
      <c r="A91" s="82" t="s">
        <v>107</v>
      </c>
      <c r="B91" s="82">
        <v>2</v>
      </c>
      <c r="C91" s="77" t="s">
        <v>128</v>
      </c>
      <c r="D91" s="66" t="s">
        <v>349</v>
      </c>
      <c r="E91" s="92"/>
      <c r="F91" s="93"/>
      <c r="G91" s="111"/>
      <c r="H91" s="98"/>
      <c r="I91" s="99"/>
      <c r="J91" s="17">
        <f t="shared" si="3"/>
        <v>0</v>
      </c>
      <c r="K91" s="75">
        <f t="shared" si="4"/>
        <v>0</v>
      </c>
      <c r="L91" s="75">
        <f t="shared" si="5"/>
        <v>0</v>
      </c>
    </row>
    <row r="92" spans="1:12" ht="15.75" customHeight="1" x14ac:dyDescent="0.25">
      <c r="A92" s="82" t="s">
        <v>108</v>
      </c>
      <c r="B92" s="82">
        <v>6</v>
      </c>
      <c r="C92" s="77" t="s">
        <v>128</v>
      </c>
      <c r="D92" s="66" t="s">
        <v>350</v>
      </c>
      <c r="E92" s="92"/>
      <c r="F92" s="93"/>
      <c r="G92" s="111"/>
      <c r="H92" s="98"/>
      <c r="I92" s="99"/>
      <c r="J92" s="17">
        <f t="shared" si="3"/>
        <v>0</v>
      </c>
      <c r="K92" s="75">
        <f t="shared" si="4"/>
        <v>0</v>
      </c>
      <c r="L92" s="75">
        <f t="shared" si="5"/>
        <v>0</v>
      </c>
    </row>
    <row r="93" spans="1:12" ht="29.25" customHeight="1" x14ac:dyDescent="0.25">
      <c r="A93" s="82" t="s">
        <v>109</v>
      </c>
      <c r="B93" s="82">
        <v>6</v>
      </c>
      <c r="C93" s="77" t="s">
        <v>128</v>
      </c>
      <c r="D93" s="66" t="s">
        <v>351</v>
      </c>
      <c r="E93" s="92"/>
      <c r="F93" s="93"/>
      <c r="G93" s="111"/>
      <c r="H93" s="98"/>
      <c r="I93" s="99"/>
      <c r="J93" s="17">
        <f t="shared" si="3"/>
        <v>0</v>
      </c>
      <c r="K93" s="75">
        <f t="shared" si="4"/>
        <v>0</v>
      </c>
      <c r="L93" s="75">
        <f t="shared" si="5"/>
        <v>0</v>
      </c>
    </row>
    <row r="94" spans="1:12" ht="39.75" customHeight="1" x14ac:dyDescent="0.25">
      <c r="A94" s="82" t="s">
        <v>110</v>
      </c>
      <c r="B94" s="82">
        <v>6</v>
      </c>
      <c r="C94" s="77" t="s">
        <v>128</v>
      </c>
      <c r="D94" s="66" t="s">
        <v>352</v>
      </c>
      <c r="E94" s="92"/>
      <c r="F94" s="93"/>
      <c r="G94" s="111"/>
      <c r="H94" s="98"/>
      <c r="I94" s="99"/>
      <c r="J94" s="17">
        <f t="shared" si="3"/>
        <v>0</v>
      </c>
      <c r="K94" s="75">
        <f t="shared" si="4"/>
        <v>0</v>
      </c>
      <c r="L94" s="75">
        <f t="shared" si="5"/>
        <v>0</v>
      </c>
    </row>
    <row r="95" spans="1:12" ht="27.75" customHeight="1" x14ac:dyDescent="0.25">
      <c r="A95" s="82" t="s">
        <v>111</v>
      </c>
      <c r="B95" s="82">
        <v>4</v>
      </c>
      <c r="C95" s="77" t="s">
        <v>128</v>
      </c>
      <c r="D95" s="66" t="s">
        <v>353</v>
      </c>
      <c r="E95" s="92"/>
      <c r="F95" s="93"/>
      <c r="G95" s="111"/>
      <c r="H95" s="98"/>
      <c r="I95" s="99"/>
      <c r="J95" s="17">
        <f t="shared" si="3"/>
        <v>0</v>
      </c>
      <c r="K95" s="75">
        <f t="shared" si="4"/>
        <v>0</v>
      </c>
      <c r="L95" s="75">
        <f t="shared" si="5"/>
        <v>0</v>
      </c>
    </row>
    <row r="96" spans="1:12" ht="51.75" customHeight="1" x14ac:dyDescent="0.25">
      <c r="A96" s="82" t="s">
        <v>112</v>
      </c>
      <c r="B96" s="82">
        <v>2</v>
      </c>
      <c r="C96" s="77" t="s">
        <v>128</v>
      </c>
      <c r="D96" s="66" t="s">
        <v>354</v>
      </c>
      <c r="E96" s="92"/>
      <c r="F96" s="93"/>
      <c r="G96" s="111"/>
      <c r="H96" s="98"/>
      <c r="I96" s="99"/>
      <c r="J96" s="17">
        <f t="shared" si="3"/>
        <v>0</v>
      </c>
      <c r="K96" s="75">
        <f t="shared" si="4"/>
        <v>0</v>
      </c>
      <c r="L96" s="75">
        <f t="shared" si="5"/>
        <v>0</v>
      </c>
    </row>
    <row r="97" spans="1:12" ht="37.5" customHeight="1" x14ac:dyDescent="0.25">
      <c r="A97" s="82" t="s">
        <v>113</v>
      </c>
      <c r="B97" s="82">
        <v>2</v>
      </c>
      <c r="C97" s="77" t="s">
        <v>128</v>
      </c>
      <c r="D97" s="66" t="s">
        <v>355</v>
      </c>
      <c r="E97" s="92"/>
      <c r="F97" s="93"/>
      <c r="G97" s="111"/>
      <c r="H97" s="98"/>
      <c r="I97" s="99"/>
      <c r="J97" s="17">
        <f t="shared" si="3"/>
        <v>0</v>
      </c>
      <c r="K97" s="75">
        <f t="shared" si="4"/>
        <v>0</v>
      </c>
      <c r="L97" s="75">
        <f t="shared" si="5"/>
        <v>0</v>
      </c>
    </row>
    <row r="98" spans="1:12" ht="25.5" customHeight="1" x14ac:dyDescent="0.25">
      <c r="A98" s="82" t="s">
        <v>114</v>
      </c>
      <c r="B98" s="82">
        <v>4</v>
      </c>
      <c r="C98" s="77" t="s">
        <v>128</v>
      </c>
      <c r="D98" s="66" t="s">
        <v>356</v>
      </c>
      <c r="E98" s="92"/>
      <c r="F98" s="93"/>
      <c r="G98" s="111"/>
      <c r="H98" s="98"/>
      <c r="I98" s="99"/>
      <c r="J98" s="17">
        <f t="shared" si="3"/>
        <v>0</v>
      </c>
      <c r="K98" s="75">
        <f t="shared" si="4"/>
        <v>0</v>
      </c>
      <c r="L98" s="75">
        <f t="shared" si="5"/>
        <v>0</v>
      </c>
    </row>
    <row r="99" spans="1:12" ht="15.75" customHeight="1" x14ac:dyDescent="0.25">
      <c r="A99" s="82" t="s">
        <v>115</v>
      </c>
      <c r="B99" s="82">
        <v>4</v>
      </c>
      <c r="C99" s="77" t="s">
        <v>128</v>
      </c>
      <c r="D99" s="66" t="s">
        <v>278</v>
      </c>
      <c r="E99" s="92"/>
      <c r="F99" s="93"/>
      <c r="G99" s="111"/>
      <c r="H99" s="98"/>
      <c r="I99" s="99"/>
      <c r="J99" s="17">
        <f t="shared" si="3"/>
        <v>0</v>
      </c>
      <c r="K99" s="75">
        <f t="shared" si="4"/>
        <v>0</v>
      </c>
      <c r="L99" s="75">
        <f t="shared" si="5"/>
        <v>0</v>
      </c>
    </row>
    <row r="100" spans="1:12" ht="15.75" customHeight="1" x14ac:dyDescent="0.25">
      <c r="A100" s="82" t="s">
        <v>116</v>
      </c>
      <c r="B100" s="82">
        <v>4</v>
      </c>
      <c r="C100" s="77" t="s">
        <v>128</v>
      </c>
      <c r="D100" s="66" t="s">
        <v>279</v>
      </c>
      <c r="E100" s="92"/>
      <c r="F100" s="93"/>
      <c r="G100" s="111"/>
      <c r="H100" s="98"/>
      <c r="I100" s="99"/>
      <c r="J100" s="17">
        <f t="shared" si="3"/>
        <v>0</v>
      </c>
      <c r="K100" s="75">
        <f t="shared" si="4"/>
        <v>0</v>
      </c>
      <c r="L100" s="75">
        <f t="shared" si="5"/>
        <v>0</v>
      </c>
    </row>
    <row r="101" spans="1:12" ht="15.75" customHeight="1" x14ac:dyDescent="0.25">
      <c r="A101" s="82" t="s">
        <v>117</v>
      </c>
      <c r="B101" s="82">
        <v>4</v>
      </c>
      <c r="C101" s="77" t="s">
        <v>128</v>
      </c>
      <c r="D101" s="66" t="s">
        <v>357</v>
      </c>
      <c r="E101" s="92"/>
      <c r="F101" s="93"/>
      <c r="G101" s="111"/>
      <c r="H101" s="98"/>
      <c r="I101" s="99"/>
      <c r="J101" s="17">
        <f t="shared" si="3"/>
        <v>0</v>
      </c>
      <c r="K101" s="75">
        <f t="shared" si="4"/>
        <v>0</v>
      </c>
      <c r="L101" s="75">
        <f t="shared" si="5"/>
        <v>0</v>
      </c>
    </row>
    <row r="102" spans="1:12" ht="15.75" customHeight="1" x14ac:dyDescent="0.25">
      <c r="A102" s="82" t="s">
        <v>118</v>
      </c>
      <c r="B102" s="82">
        <v>4</v>
      </c>
      <c r="C102" s="77" t="s">
        <v>128</v>
      </c>
      <c r="D102" s="66" t="s">
        <v>358</v>
      </c>
      <c r="E102" s="92"/>
      <c r="F102" s="93"/>
      <c r="G102" s="111"/>
      <c r="H102" s="98"/>
      <c r="I102" s="99"/>
      <c r="J102" s="17">
        <f t="shared" si="3"/>
        <v>0</v>
      </c>
      <c r="K102" s="75">
        <f t="shared" si="4"/>
        <v>0</v>
      </c>
      <c r="L102" s="75">
        <f t="shared" si="5"/>
        <v>0</v>
      </c>
    </row>
    <row r="103" spans="1:12" ht="15.75" customHeight="1" x14ac:dyDescent="0.25">
      <c r="A103" s="82" t="s">
        <v>119</v>
      </c>
      <c r="B103" s="82">
        <v>4</v>
      </c>
      <c r="C103" s="77" t="s">
        <v>148</v>
      </c>
      <c r="D103" s="66" t="s">
        <v>359</v>
      </c>
      <c r="E103" s="92"/>
      <c r="F103" s="93"/>
      <c r="G103" s="111"/>
      <c r="H103" s="98"/>
      <c r="I103" s="99"/>
      <c r="J103" s="17">
        <f t="shared" si="3"/>
        <v>0</v>
      </c>
      <c r="K103" s="75">
        <f t="shared" si="4"/>
        <v>0</v>
      </c>
      <c r="L103" s="75">
        <f t="shared" si="5"/>
        <v>0</v>
      </c>
    </row>
    <row r="104" spans="1:12" ht="51.75" customHeight="1" x14ac:dyDescent="0.25">
      <c r="A104" s="82" t="s">
        <v>120</v>
      </c>
      <c r="B104" s="82">
        <v>12</v>
      </c>
      <c r="C104" s="77" t="s">
        <v>148</v>
      </c>
      <c r="D104" s="66" t="s">
        <v>360</v>
      </c>
      <c r="E104" s="92"/>
      <c r="F104" s="93"/>
      <c r="G104" s="111"/>
      <c r="H104" s="98"/>
      <c r="I104" s="99"/>
      <c r="J104" s="17">
        <f t="shared" si="3"/>
        <v>0</v>
      </c>
      <c r="K104" s="75">
        <f t="shared" si="4"/>
        <v>0</v>
      </c>
      <c r="L104" s="75">
        <f t="shared" si="5"/>
        <v>0</v>
      </c>
    </row>
    <row r="105" spans="1:12" ht="42" customHeight="1" x14ac:dyDescent="0.25">
      <c r="A105" s="82" t="s">
        <v>121</v>
      </c>
      <c r="B105" s="82">
        <v>4</v>
      </c>
      <c r="C105" s="77" t="s">
        <v>128</v>
      </c>
      <c r="D105" s="66" t="s">
        <v>361</v>
      </c>
      <c r="E105" s="92"/>
      <c r="F105" s="93"/>
      <c r="G105" s="111"/>
      <c r="H105" s="98"/>
      <c r="I105" s="99"/>
      <c r="J105" s="17">
        <f t="shared" si="3"/>
        <v>0</v>
      </c>
      <c r="K105" s="75">
        <f t="shared" si="4"/>
        <v>0</v>
      </c>
      <c r="L105" s="75">
        <f t="shared" si="5"/>
        <v>0</v>
      </c>
    </row>
    <row r="106" spans="1:12" ht="26.25" customHeight="1" x14ac:dyDescent="0.25">
      <c r="A106" s="82" t="s">
        <v>122</v>
      </c>
      <c r="B106" s="82">
        <v>6</v>
      </c>
      <c r="C106" s="77" t="s">
        <v>128</v>
      </c>
      <c r="D106" s="66" t="s">
        <v>362</v>
      </c>
      <c r="E106" s="92"/>
      <c r="F106" s="93"/>
      <c r="G106" s="111"/>
      <c r="H106" s="98"/>
      <c r="I106" s="99"/>
      <c r="J106" s="17">
        <f t="shared" si="3"/>
        <v>0</v>
      </c>
      <c r="K106" s="75">
        <f t="shared" si="4"/>
        <v>0</v>
      </c>
      <c r="L106" s="75">
        <f t="shared" si="5"/>
        <v>0</v>
      </c>
    </row>
    <row r="107" spans="1:12" ht="27" customHeight="1" x14ac:dyDescent="0.25">
      <c r="A107" s="82" t="s">
        <v>123</v>
      </c>
      <c r="B107" s="82">
        <v>6</v>
      </c>
      <c r="C107" s="77" t="s">
        <v>128</v>
      </c>
      <c r="D107" s="66" t="s">
        <v>363</v>
      </c>
      <c r="E107" s="92"/>
      <c r="F107" s="93"/>
      <c r="G107" s="111"/>
      <c r="H107" s="98"/>
      <c r="I107" s="99"/>
      <c r="J107" s="17">
        <f t="shared" si="3"/>
        <v>0</v>
      </c>
      <c r="K107" s="75">
        <f t="shared" si="4"/>
        <v>0</v>
      </c>
      <c r="L107" s="75">
        <f t="shared" si="5"/>
        <v>0</v>
      </c>
    </row>
    <row r="108" spans="1:12" ht="15" customHeight="1" x14ac:dyDescent="0.25">
      <c r="A108" s="82" t="s">
        <v>124</v>
      </c>
      <c r="B108" s="82">
        <v>6</v>
      </c>
      <c r="C108" s="77" t="s">
        <v>128</v>
      </c>
      <c r="D108" s="66" t="s">
        <v>280</v>
      </c>
      <c r="E108" s="92"/>
      <c r="F108" s="93"/>
      <c r="G108" s="111"/>
      <c r="H108" s="98"/>
      <c r="I108" s="99"/>
      <c r="J108" s="17">
        <f t="shared" si="3"/>
        <v>0</v>
      </c>
      <c r="K108" s="75">
        <f t="shared" si="4"/>
        <v>0</v>
      </c>
      <c r="L108" s="75">
        <f t="shared" si="5"/>
        <v>0</v>
      </c>
    </row>
    <row r="109" spans="1:12" ht="26.25" customHeight="1" x14ac:dyDescent="0.25">
      <c r="A109" s="82" t="s">
        <v>125</v>
      </c>
      <c r="B109" s="82">
        <v>4</v>
      </c>
      <c r="C109" s="77" t="s">
        <v>148</v>
      </c>
      <c r="D109" s="66" t="s">
        <v>364</v>
      </c>
      <c r="E109" s="92"/>
      <c r="F109" s="93"/>
      <c r="G109" s="111"/>
      <c r="H109" s="98"/>
      <c r="I109" s="99"/>
      <c r="J109" s="17">
        <f t="shared" si="3"/>
        <v>0</v>
      </c>
      <c r="K109" s="75">
        <f t="shared" si="4"/>
        <v>0</v>
      </c>
      <c r="L109" s="75">
        <f t="shared" si="5"/>
        <v>0</v>
      </c>
    </row>
    <row r="110" spans="1:12" ht="26.25" customHeight="1" x14ac:dyDescent="0.25">
      <c r="A110" s="82" t="s">
        <v>126</v>
      </c>
      <c r="B110" s="82">
        <v>6</v>
      </c>
      <c r="C110" s="77" t="s">
        <v>148</v>
      </c>
      <c r="D110" s="66" t="s">
        <v>365</v>
      </c>
      <c r="E110" s="92"/>
      <c r="F110" s="93"/>
      <c r="G110" s="111"/>
      <c r="H110" s="98"/>
      <c r="I110" s="99"/>
      <c r="J110" s="17">
        <f t="shared" si="3"/>
        <v>0</v>
      </c>
      <c r="K110" s="75">
        <f t="shared" si="4"/>
        <v>0</v>
      </c>
      <c r="L110" s="75">
        <f t="shared" si="5"/>
        <v>0</v>
      </c>
    </row>
    <row r="111" spans="1:12" ht="15.75" customHeight="1" x14ac:dyDescent="0.25">
      <c r="A111" s="82" t="s">
        <v>127</v>
      </c>
      <c r="B111" s="82">
        <v>4</v>
      </c>
      <c r="C111" s="77" t="s">
        <v>148</v>
      </c>
      <c r="D111" s="66" t="s">
        <v>366</v>
      </c>
      <c r="E111" s="92"/>
      <c r="F111" s="93"/>
      <c r="G111" s="111"/>
      <c r="H111" s="98"/>
      <c r="I111" s="99"/>
      <c r="J111" s="17">
        <f t="shared" si="3"/>
        <v>0</v>
      </c>
      <c r="K111" s="75">
        <f t="shared" si="4"/>
        <v>0</v>
      </c>
      <c r="L111" s="75">
        <f t="shared" si="5"/>
        <v>0</v>
      </c>
    </row>
    <row r="112" spans="1:12" ht="15.75" customHeight="1" x14ac:dyDescent="0.25">
      <c r="A112" s="82" t="s">
        <v>157</v>
      </c>
      <c r="B112" s="82">
        <v>4</v>
      </c>
      <c r="C112" s="77" t="s">
        <v>148</v>
      </c>
      <c r="D112" s="66" t="s">
        <v>367</v>
      </c>
      <c r="E112" s="92"/>
      <c r="F112" s="93"/>
      <c r="G112" s="111"/>
      <c r="H112" s="98"/>
      <c r="I112" s="99"/>
      <c r="J112" s="17">
        <f t="shared" si="3"/>
        <v>0</v>
      </c>
      <c r="K112" s="75">
        <f t="shared" si="4"/>
        <v>0</v>
      </c>
      <c r="L112" s="75">
        <f t="shared" si="5"/>
        <v>0</v>
      </c>
    </row>
    <row r="113" spans="1:12" ht="40.5" customHeight="1" x14ac:dyDescent="0.25">
      <c r="A113" s="82" t="s">
        <v>158</v>
      </c>
      <c r="B113" s="82">
        <v>2</v>
      </c>
      <c r="C113" s="77" t="s">
        <v>148</v>
      </c>
      <c r="D113" s="66" t="s">
        <v>368</v>
      </c>
      <c r="E113" s="92"/>
      <c r="F113" s="93"/>
      <c r="G113" s="111"/>
      <c r="H113" s="98"/>
      <c r="I113" s="99"/>
      <c r="J113" s="17">
        <f t="shared" si="3"/>
        <v>0</v>
      </c>
      <c r="K113" s="75">
        <f t="shared" si="4"/>
        <v>0</v>
      </c>
      <c r="L113" s="75">
        <f t="shared" si="5"/>
        <v>0</v>
      </c>
    </row>
    <row r="114" spans="1:12" ht="15" customHeight="1" x14ac:dyDescent="0.25">
      <c r="A114" s="82" t="s">
        <v>159</v>
      </c>
      <c r="B114" s="82">
        <v>2</v>
      </c>
      <c r="C114" s="77" t="s">
        <v>128</v>
      </c>
      <c r="D114" s="66" t="s">
        <v>369</v>
      </c>
      <c r="E114" s="92"/>
      <c r="F114" s="93"/>
      <c r="G114" s="111"/>
      <c r="H114" s="98"/>
      <c r="I114" s="99"/>
      <c r="J114" s="17">
        <f t="shared" si="3"/>
        <v>0</v>
      </c>
      <c r="K114" s="75">
        <f t="shared" si="4"/>
        <v>0</v>
      </c>
      <c r="L114" s="75">
        <f t="shared" si="5"/>
        <v>0</v>
      </c>
    </row>
    <row r="115" spans="1:12" ht="15" customHeight="1" x14ac:dyDescent="0.25">
      <c r="A115" s="82" t="s">
        <v>160</v>
      </c>
      <c r="B115" s="82">
        <v>2</v>
      </c>
      <c r="C115" s="77" t="s">
        <v>128</v>
      </c>
      <c r="D115" s="66" t="s">
        <v>370</v>
      </c>
      <c r="E115" s="92"/>
      <c r="F115" s="93"/>
      <c r="G115" s="111"/>
      <c r="H115" s="98"/>
      <c r="I115" s="99"/>
      <c r="J115" s="17">
        <f t="shared" si="3"/>
        <v>0</v>
      </c>
      <c r="K115" s="75">
        <f t="shared" si="4"/>
        <v>0</v>
      </c>
      <c r="L115" s="75">
        <f t="shared" si="5"/>
        <v>0</v>
      </c>
    </row>
    <row r="116" spans="1:12" ht="15" customHeight="1" x14ac:dyDescent="0.25">
      <c r="A116" s="82" t="s">
        <v>161</v>
      </c>
      <c r="B116" s="82">
        <v>2</v>
      </c>
      <c r="C116" s="77" t="s">
        <v>128</v>
      </c>
      <c r="D116" s="66" t="s">
        <v>287</v>
      </c>
      <c r="E116" s="92"/>
      <c r="F116" s="93"/>
      <c r="G116" s="111"/>
      <c r="H116" s="98"/>
      <c r="I116" s="99"/>
      <c r="J116" s="17">
        <f t="shared" si="3"/>
        <v>0</v>
      </c>
      <c r="K116" s="75">
        <f t="shared" si="4"/>
        <v>0</v>
      </c>
      <c r="L116" s="75">
        <f t="shared" si="5"/>
        <v>0</v>
      </c>
    </row>
    <row r="117" spans="1:12" ht="28.5" customHeight="1" x14ac:dyDescent="0.25">
      <c r="A117" s="82" t="s">
        <v>162</v>
      </c>
      <c r="B117" s="82">
        <v>2</v>
      </c>
      <c r="C117" s="77" t="s">
        <v>128</v>
      </c>
      <c r="D117" s="66" t="s">
        <v>286</v>
      </c>
      <c r="E117" s="92"/>
      <c r="F117" s="93"/>
      <c r="G117" s="111"/>
      <c r="H117" s="98"/>
      <c r="I117" s="99"/>
      <c r="J117" s="17">
        <f t="shared" si="3"/>
        <v>0</v>
      </c>
      <c r="K117" s="75">
        <f t="shared" si="4"/>
        <v>0</v>
      </c>
      <c r="L117" s="75">
        <f t="shared" si="5"/>
        <v>0</v>
      </c>
    </row>
    <row r="118" spans="1:12" ht="15" customHeight="1" x14ac:dyDescent="0.25">
      <c r="A118" s="82" t="s">
        <v>145</v>
      </c>
      <c r="B118" s="82">
        <v>2</v>
      </c>
      <c r="C118" s="77" t="s">
        <v>128</v>
      </c>
      <c r="D118" s="66" t="s">
        <v>285</v>
      </c>
      <c r="E118" s="92"/>
      <c r="F118" s="93"/>
      <c r="G118" s="111"/>
      <c r="H118" s="98"/>
      <c r="I118" s="99"/>
      <c r="J118" s="17">
        <f t="shared" si="3"/>
        <v>0</v>
      </c>
      <c r="K118" s="75">
        <f t="shared" si="4"/>
        <v>0</v>
      </c>
      <c r="L118" s="75">
        <f t="shared" si="5"/>
        <v>0</v>
      </c>
    </row>
    <row r="119" spans="1:12" ht="15" customHeight="1" x14ac:dyDescent="0.25">
      <c r="A119" s="82" t="s">
        <v>146</v>
      </c>
      <c r="B119" s="82">
        <v>2</v>
      </c>
      <c r="C119" s="77" t="s">
        <v>128</v>
      </c>
      <c r="D119" s="66" t="s">
        <v>282</v>
      </c>
      <c r="E119" s="92"/>
      <c r="F119" s="93"/>
      <c r="G119" s="111"/>
      <c r="H119" s="98"/>
      <c r="I119" s="99"/>
      <c r="J119" s="17">
        <f t="shared" si="3"/>
        <v>0</v>
      </c>
      <c r="K119" s="75">
        <f t="shared" si="4"/>
        <v>0</v>
      </c>
      <c r="L119" s="75">
        <f t="shared" si="5"/>
        <v>0</v>
      </c>
    </row>
    <row r="120" spans="1:12" ht="15" customHeight="1" x14ac:dyDescent="0.25">
      <c r="A120" s="82" t="s">
        <v>163</v>
      </c>
      <c r="B120" s="82">
        <v>2</v>
      </c>
      <c r="C120" s="77" t="s">
        <v>128</v>
      </c>
      <c r="D120" s="66" t="s">
        <v>283</v>
      </c>
      <c r="E120" s="92"/>
      <c r="F120" s="93"/>
      <c r="G120" s="111"/>
      <c r="H120" s="98"/>
      <c r="I120" s="99"/>
      <c r="J120" s="17">
        <f t="shared" si="3"/>
        <v>0</v>
      </c>
      <c r="K120" s="75">
        <f t="shared" si="4"/>
        <v>0</v>
      </c>
      <c r="L120" s="75">
        <f t="shared" si="5"/>
        <v>0</v>
      </c>
    </row>
    <row r="121" spans="1:12" ht="15" customHeight="1" x14ac:dyDescent="0.25">
      <c r="A121" s="82" t="s">
        <v>164</v>
      </c>
      <c r="B121" s="82">
        <v>2</v>
      </c>
      <c r="C121" s="77" t="s">
        <v>128</v>
      </c>
      <c r="D121" s="66" t="s">
        <v>284</v>
      </c>
      <c r="E121" s="92"/>
      <c r="F121" s="93"/>
      <c r="G121" s="111"/>
      <c r="H121" s="98"/>
      <c r="I121" s="99"/>
      <c r="J121" s="17">
        <f t="shared" si="3"/>
        <v>0</v>
      </c>
      <c r="K121" s="75">
        <f t="shared" si="4"/>
        <v>0</v>
      </c>
      <c r="L121" s="75">
        <f t="shared" si="5"/>
        <v>0</v>
      </c>
    </row>
    <row r="122" spans="1:12" ht="15" customHeight="1" x14ac:dyDescent="0.25">
      <c r="A122" s="82" t="s">
        <v>169</v>
      </c>
      <c r="B122" s="82">
        <v>2</v>
      </c>
      <c r="C122" s="77" t="s">
        <v>128</v>
      </c>
      <c r="D122" s="66" t="s">
        <v>281</v>
      </c>
      <c r="E122" s="92"/>
      <c r="F122" s="93"/>
      <c r="G122" s="111"/>
      <c r="H122" s="98"/>
      <c r="I122" s="99"/>
      <c r="J122" s="17">
        <f t="shared" si="3"/>
        <v>0</v>
      </c>
      <c r="K122" s="75">
        <f t="shared" si="4"/>
        <v>0</v>
      </c>
      <c r="L122" s="75">
        <f t="shared" si="5"/>
        <v>0</v>
      </c>
    </row>
    <row r="123" spans="1:12" ht="26.25" customHeight="1" x14ac:dyDescent="0.25">
      <c r="A123" s="82" t="s">
        <v>170</v>
      </c>
      <c r="B123" s="82">
        <v>2</v>
      </c>
      <c r="C123" s="77" t="s">
        <v>128</v>
      </c>
      <c r="D123" s="66" t="s">
        <v>288</v>
      </c>
      <c r="E123" s="92"/>
      <c r="F123" s="93"/>
      <c r="G123" s="111"/>
      <c r="H123" s="98"/>
      <c r="I123" s="99"/>
      <c r="J123" s="17">
        <f t="shared" si="3"/>
        <v>0</v>
      </c>
      <c r="K123" s="75">
        <f t="shared" si="4"/>
        <v>0</v>
      </c>
      <c r="L123" s="75">
        <f t="shared" si="5"/>
        <v>0</v>
      </c>
    </row>
    <row r="124" spans="1:12" ht="18" customHeight="1" x14ac:dyDescent="0.25">
      <c r="A124" s="82" t="s">
        <v>171</v>
      </c>
      <c r="B124" s="82">
        <v>2</v>
      </c>
      <c r="C124" s="77" t="s">
        <v>128</v>
      </c>
      <c r="D124" s="66" t="s">
        <v>289</v>
      </c>
      <c r="E124" s="92"/>
      <c r="F124" s="93"/>
      <c r="G124" s="111"/>
      <c r="H124" s="98"/>
      <c r="I124" s="99"/>
      <c r="J124" s="17">
        <f t="shared" si="3"/>
        <v>0</v>
      </c>
      <c r="K124" s="75">
        <f t="shared" si="4"/>
        <v>0</v>
      </c>
      <c r="L124" s="75">
        <f t="shared" si="5"/>
        <v>0</v>
      </c>
    </row>
    <row r="125" spans="1:12" ht="15" customHeight="1" x14ac:dyDescent="0.25">
      <c r="A125" s="82" t="s">
        <v>172</v>
      </c>
      <c r="B125" s="82">
        <v>2</v>
      </c>
      <c r="C125" s="77" t="s">
        <v>128</v>
      </c>
      <c r="D125" s="66" t="s">
        <v>290</v>
      </c>
      <c r="E125" s="92"/>
      <c r="F125" s="93"/>
      <c r="G125" s="111"/>
      <c r="H125" s="98"/>
      <c r="I125" s="99"/>
      <c r="J125" s="17">
        <f t="shared" si="3"/>
        <v>0</v>
      </c>
      <c r="K125" s="75">
        <f t="shared" si="4"/>
        <v>0</v>
      </c>
      <c r="L125" s="75">
        <f t="shared" si="5"/>
        <v>0</v>
      </c>
    </row>
    <row r="126" spans="1:12" ht="48.75" customHeight="1" x14ac:dyDescent="0.25">
      <c r="A126" s="82" t="s">
        <v>173</v>
      </c>
      <c r="B126" s="82">
        <v>6</v>
      </c>
      <c r="C126" s="77" t="s">
        <v>128</v>
      </c>
      <c r="D126" s="66" t="s">
        <v>291</v>
      </c>
      <c r="E126" s="92"/>
      <c r="F126" s="93"/>
      <c r="G126" s="111"/>
      <c r="H126" s="98"/>
      <c r="I126" s="99"/>
      <c r="J126" s="17">
        <f t="shared" si="3"/>
        <v>0</v>
      </c>
      <c r="K126" s="75">
        <f t="shared" si="4"/>
        <v>0</v>
      </c>
      <c r="L126" s="75">
        <f t="shared" si="5"/>
        <v>0</v>
      </c>
    </row>
    <row r="127" spans="1:12" ht="39" customHeight="1" x14ac:dyDescent="0.25">
      <c r="A127" s="82" t="s">
        <v>174</v>
      </c>
      <c r="B127" s="82">
        <v>2</v>
      </c>
      <c r="C127" s="77" t="s">
        <v>128</v>
      </c>
      <c r="D127" s="61" t="s">
        <v>572</v>
      </c>
      <c r="E127" s="92"/>
      <c r="F127" s="93"/>
      <c r="G127" s="111"/>
      <c r="H127" s="98"/>
      <c r="I127" s="99"/>
      <c r="J127" s="17">
        <f t="shared" si="3"/>
        <v>0</v>
      </c>
      <c r="K127" s="75">
        <f t="shared" si="4"/>
        <v>0</v>
      </c>
      <c r="L127" s="75">
        <f t="shared" si="5"/>
        <v>0</v>
      </c>
    </row>
    <row r="128" spans="1:12" ht="29.25" customHeight="1" x14ac:dyDescent="0.25">
      <c r="A128" s="82" t="s">
        <v>175</v>
      </c>
      <c r="B128" s="82">
        <v>2</v>
      </c>
      <c r="C128" s="77" t="s">
        <v>128</v>
      </c>
      <c r="D128" s="66" t="s">
        <v>292</v>
      </c>
      <c r="E128" s="92"/>
      <c r="F128" s="93"/>
      <c r="G128" s="111"/>
      <c r="H128" s="98"/>
      <c r="I128" s="99"/>
      <c r="J128" s="17">
        <f t="shared" si="3"/>
        <v>0</v>
      </c>
      <c r="K128" s="75">
        <f t="shared" si="4"/>
        <v>0</v>
      </c>
      <c r="L128" s="75">
        <f t="shared" si="5"/>
        <v>0</v>
      </c>
    </row>
    <row r="129" spans="1:13" ht="15" customHeight="1" x14ac:dyDescent="0.25">
      <c r="A129" s="82" t="s">
        <v>176</v>
      </c>
      <c r="B129" s="82">
        <v>2</v>
      </c>
      <c r="C129" s="77" t="s">
        <v>148</v>
      </c>
      <c r="D129" s="66" t="s">
        <v>293</v>
      </c>
      <c r="E129" s="92"/>
      <c r="F129" s="93"/>
      <c r="G129" s="111"/>
      <c r="H129" s="98"/>
      <c r="I129" s="99"/>
      <c r="J129" s="17">
        <f t="shared" si="3"/>
        <v>0</v>
      </c>
      <c r="K129" s="75">
        <f t="shared" si="4"/>
        <v>0</v>
      </c>
      <c r="L129" s="75">
        <f t="shared" si="5"/>
        <v>0</v>
      </c>
    </row>
    <row r="130" spans="1:13" ht="25.5" customHeight="1" x14ac:dyDescent="0.25">
      <c r="A130" s="82" t="s">
        <v>177</v>
      </c>
      <c r="B130" s="82">
        <v>4</v>
      </c>
      <c r="C130" s="77" t="s">
        <v>148</v>
      </c>
      <c r="D130" s="66" t="s">
        <v>550</v>
      </c>
      <c r="E130" s="92"/>
      <c r="F130" s="93"/>
      <c r="G130" s="111"/>
      <c r="H130" s="98"/>
      <c r="I130" s="99"/>
      <c r="J130" s="17">
        <f t="shared" si="3"/>
        <v>0</v>
      </c>
      <c r="K130" s="75">
        <f t="shared" si="4"/>
        <v>0</v>
      </c>
      <c r="L130" s="75">
        <f t="shared" si="5"/>
        <v>0</v>
      </c>
    </row>
    <row r="131" spans="1:13" ht="67.5" customHeight="1" x14ac:dyDescent="0.25">
      <c r="A131" s="82" t="s">
        <v>178</v>
      </c>
      <c r="B131" s="82">
        <v>2</v>
      </c>
      <c r="C131" s="77" t="s">
        <v>149</v>
      </c>
      <c r="D131" s="62" t="s">
        <v>568</v>
      </c>
      <c r="E131" s="92"/>
      <c r="F131" s="93"/>
      <c r="G131" s="111"/>
      <c r="H131" s="98"/>
      <c r="I131" s="99"/>
      <c r="J131" s="17">
        <f t="shared" si="3"/>
        <v>0</v>
      </c>
      <c r="K131" s="75">
        <f t="shared" si="4"/>
        <v>0</v>
      </c>
      <c r="L131" s="75">
        <f t="shared" si="5"/>
        <v>0</v>
      </c>
    </row>
    <row r="132" spans="1:13" ht="63.75" customHeight="1" x14ac:dyDescent="0.25">
      <c r="A132" s="82" t="s">
        <v>179</v>
      </c>
      <c r="B132" s="82">
        <v>2</v>
      </c>
      <c r="C132" s="77" t="s">
        <v>149</v>
      </c>
      <c r="D132" s="61" t="s">
        <v>567</v>
      </c>
      <c r="E132" s="92"/>
      <c r="F132" s="93"/>
      <c r="G132" s="111"/>
      <c r="H132" s="98"/>
      <c r="I132" s="99"/>
      <c r="J132" s="17">
        <f t="shared" si="3"/>
        <v>0</v>
      </c>
      <c r="K132" s="75">
        <f t="shared" si="4"/>
        <v>0</v>
      </c>
      <c r="L132" s="75">
        <f t="shared" si="5"/>
        <v>0</v>
      </c>
    </row>
    <row r="133" spans="1:13" x14ac:dyDescent="0.25">
      <c r="A133" s="133" t="s">
        <v>147</v>
      </c>
      <c r="B133" s="119"/>
      <c r="C133" s="119"/>
      <c r="D133" s="119"/>
      <c r="E133" s="119"/>
      <c r="F133" s="119"/>
      <c r="G133" s="119"/>
      <c r="H133" s="119"/>
      <c r="I133" s="119"/>
      <c r="J133" s="119"/>
      <c r="K133" s="31">
        <f>SUM(K14:K132)</f>
        <v>0</v>
      </c>
      <c r="L133" s="31">
        <f>SUM(L14:L132)</f>
        <v>0</v>
      </c>
    </row>
    <row r="135" spans="1:13" x14ac:dyDescent="0.25">
      <c r="A135" s="26" t="s">
        <v>133</v>
      </c>
      <c r="B135" s="27"/>
      <c r="C135" s="27"/>
      <c r="D135" s="27"/>
      <c r="E135" s="27"/>
      <c r="F135" s="28"/>
      <c r="G135" s="28"/>
      <c r="H135" s="28"/>
      <c r="I135" s="112" t="s">
        <v>134</v>
      </c>
      <c r="J135" s="134"/>
      <c r="K135" s="134"/>
      <c r="L135" s="134"/>
      <c r="M135" s="134"/>
    </row>
    <row r="136" spans="1:13" x14ac:dyDescent="0.25">
      <c r="A136" s="29" t="s">
        <v>135</v>
      </c>
      <c r="B136" s="29"/>
      <c r="C136" s="29"/>
      <c r="D136" s="29"/>
      <c r="E136" s="29"/>
      <c r="F136" s="29"/>
      <c r="G136" s="29"/>
      <c r="H136" s="29"/>
      <c r="I136" s="29" t="s">
        <v>136</v>
      </c>
      <c r="J136" s="29"/>
      <c r="K136" s="29"/>
      <c r="L136" s="29"/>
      <c r="M136" s="29"/>
    </row>
  </sheetData>
  <sheetProtection algorithmName="SHA-512" hashValue="Ve3vIAgoTbnS5Ea5MbAgFVZtXbq3GEnTubuddd2dzgHYTegnXZSp7sSt7FlerMYrFWStKkaWeIgcRQadl3luLQ==" saltValue="B8uDeD5iMHHJKNEWwb7Kuw==" spinCount="100000" sheet="1" objects="1" scenarios="1" formatCells="0" formatColumns="0" formatRows="0"/>
  <mergeCells count="14">
    <mergeCell ref="K12:K13"/>
    <mergeCell ref="L12:L13"/>
    <mergeCell ref="A133:J133"/>
    <mergeCell ref="I135:M135"/>
    <mergeCell ref="A7:D7"/>
    <mergeCell ref="H9:I9"/>
    <mergeCell ref="A12:A13"/>
    <mergeCell ref="B12:B13"/>
    <mergeCell ref="C12:C13"/>
    <mergeCell ref="D12:D13"/>
    <mergeCell ref="F12:F13"/>
    <mergeCell ref="G12:G13"/>
    <mergeCell ref="I12:I13"/>
    <mergeCell ref="E12:E13"/>
  </mergeCells>
  <pageMargins left="0.7" right="0.7" top="0.75" bottom="0.75" header="0.3" footer="0.3"/>
  <pageSetup paperSize="9"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tabSelected="1" topLeftCell="A19" workbookViewId="0">
      <selection activeCell="D23" sqref="D23"/>
    </sheetView>
  </sheetViews>
  <sheetFormatPr defaultRowHeight="15" x14ac:dyDescent="0.25"/>
  <cols>
    <col min="1" max="1" width="5.28515625" style="12" customWidth="1"/>
    <col min="2" max="2" width="7.28515625" customWidth="1"/>
    <col min="3" max="3" width="7.5703125" style="7" customWidth="1"/>
    <col min="4" max="4" width="67.5703125" customWidth="1"/>
    <col min="5" max="5" width="14.42578125" customWidth="1"/>
    <col min="6" max="6" width="11.140625" customWidth="1"/>
    <col min="8" max="9" width="14" customWidth="1"/>
    <col min="10" max="10" width="11.28515625" customWidth="1"/>
    <col min="11" max="11" width="12.28515625" customWidth="1"/>
    <col min="12" max="12" width="12" customWidth="1"/>
    <col min="13" max="13" width="13.42578125" customWidth="1"/>
  </cols>
  <sheetData>
    <row r="1" spans="1:13" ht="16.5" thickBot="1" x14ac:dyDescent="0.3">
      <c r="D1" s="25" t="s">
        <v>0</v>
      </c>
      <c r="E1" s="25"/>
      <c r="I1" s="18" t="s">
        <v>1</v>
      </c>
      <c r="J1" s="19"/>
      <c r="K1" s="20"/>
      <c r="L1" s="21"/>
    </row>
    <row r="2" spans="1:13" ht="16.5" thickBot="1" x14ac:dyDescent="0.3">
      <c r="D2" s="83" t="s">
        <v>2</v>
      </c>
      <c r="I2" s="18" t="s">
        <v>3</v>
      </c>
      <c r="J2" s="19"/>
      <c r="K2" s="20"/>
      <c r="L2" s="22" t="s">
        <v>4</v>
      </c>
    </row>
    <row r="3" spans="1:13" ht="15.75" x14ac:dyDescent="0.25">
      <c r="D3" s="83" t="s">
        <v>5</v>
      </c>
      <c r="I3" s="19" t="s">
        <v>6</v>
      </c>
      <c r="J3" s="19"/>
      <c r="K3" s="20"/>
      <c r="L3" s="21"/>
    </row>
    <row r="4" spans="1:13" ht="15.75" x14ac:dyDescent="0.25">
      <c r="D4" s="83" t="s">
        <v>7</v>
      </c>
      <c r="I4" s="23" t="s">
        <v>8</v>
      </c>
      <c r="J4" s="19"/>
      <c r="K4" s="20"/>
      <c r="L4" s="21"/>
    </row>
    <row r="5" spans="1:13" ht="15.75" x14ac:dyDescent="0.25">
      <c r="D5" s="83" t="s">
        <v>9</v>
      </c>
      <c r="I5" s="23" t="s">
        <v>10</v>
      </c>
      <c r="J5" s="19"/>
      <c r="K5" s="20"/>
      <c r="L5" s="21"/>
    </row>
    <row r="6" spans="1:13" ht="15.75" thickBot="1" x14ac:dyDescent="0.3">
      <c r="A6" s="100"/>
      <c r="B6" s="101"/>
      <c r="C6" s="102"/>
      <c r="D6" s="101"/>
      <c r="E6" s="101"/>
      <c r="F6" s="101"/>
      <c r="G6" s="101"/>
      <c r="H6" s="101"/>
      <c r="I6" s="23" t="s">
        <v>11</v>
      </c>
      <c r="J6" s="19"/>
      <c r="K6" s="24"/>
      <c r="L6" s="21"/>
      <c r="M6" s="101"/>
    </row>
    <row r="7" spans="1:13" ht="15.75" thickBot="1" x14ac:dyDescent="0.3">
      <c r="A7" s="136" t="s">
        <v>563</v>
      </c>
      <c r="B7" s="137"/>
      <c r="C7" s="137"/>
      <c r="D7" s="138"/>
      <c r="E7" s="101"/>
      <c r="F7" s="101"/>
      <c r="G7" s="101"/>
      <c r="H7" s="101"/>
      <c r="I7" s="101"/>
      <c r="J7" s="101"/>
      <c r="K7" s="101"/>
      <c r="L7" s="101"/>
      <c r="M7" s="101"/>
    </row>
    <row r="8" spans="1:13" x14ac:dyDescent="0.25">
      <c r="A8" s="103"/>
      <c r="B8" s="104"/>
      <c r="C8" s="105"/>
      <c r="D8" s="106"/>
      <c r="E8" s="106"/>
      <c r="F8" s="104"/>
      <c r="G8" s="104"/>
      <c r="H8" s="104"/>
      <c r="I8" s="104"/>
      <c r="J8" s="104"/>
      <c r="K8" s="104"/>
      <c r="L8" s="104"/>
      <c r="M8" s="104"/>
    </row>
    <row r="9" spans="1:13" ht="15.75" x14ac:dyDescent="0.25">
      <c r="A9" s="103"/>
      <c r="B9" s="104"/>
      <c r="C9" s="105"/>
      <c r="D9" s="104"/>
      <c r="E9" s="104"/>
      <c r="F9" s="107"/>
      <c r="G9" s="107" t="s">
        <v>12</v>
      </c>
      <c r="H9" s="123"/>
      <c r="I9" s="124"/>
      <c r="J9" s="104"/>
      <c r="K9" s="104"/>
      <c r="L9" s="104"/>
      <c r="M9" s="104"/>
    </row>
    <row r="10" spans="1:13" x14ac:dyDescent="0.25">
      <c r="A10" s="11"/>
      <c r="B10" s="4"/>
      <c r="C10" s="6"/>
      <c r="D10" s="4"/>
      <c r="E10" s="4"/>
      <c r="F10" s="4"/>
      <c r="G10" s="4"/>
      <c r="H10" s="4"/>
      <c r="I10" s="4"/>
      <c r="J10" s="4"/>
      <c r="K10" s="4"/>
      <c r="L10" s="4"/>
      <c r="M10" s="4"/>
    </row>
    <row r="11" spans="1:13" ht="15.75" thickBot="1" x14ac:dyDescent="0.3"/>
    <row r="12" spans="1:13" x14ac:dyDescent="0.25">
      <c r="A12" s="125" t="s">
        <v>13</v>
      </c>
      <c r="B12" s="127" t="s">
        <v>14</v>
      </c>
      <c r="C12" s="127" t="s">
        <v>15</v>
      </c>
      <c r="D12" s="127" t="s">
        <v>16</v>
      </c>
      <c r="E12" s="132" t="s">
        <v>548</v>
      </c>
      <c r="F12" s="127" t="s">
        <v>17</v>
      </c>
      <c r="G12" s="129" t="s">
        <v>23</v>
      </c>
      <c r="H12" s="13" t="s">
        <v>18</v>
      </c>
      <c r="I12" s="131" t="s">
        <v>132</v>
      </c>
      <c r="J12" s="14" t="s">
        <v>18</v>
      </c>
      <c r="K12" s="114" t="s">
        <v>19</v>
      </c>
      <c r="L12" s="116" t="s">
        <v>20</v>
      </c>
    </row>
    <row r="13" spans="1:13" ht="15.75" thickBot="1" x14ac:dyDescent="0.3">
      <c r="A13" s="135"/>
      <c r="B13" s="128"/>
      <c r="C13" s="128"/>
      <c r="D13" s="128"/>
      <c r="E13" s="115"/>
      <c r="F13" s="128"/>
      <c r="G13" s="130"/>
      <c r="H13" s="15" t="s">
        <v>21</v>
      </c>
      <c r="I13" s="117"/>
      <c r="J13" s="16" t="s">
        <v>22</v>
      </c>
      <c r="K13" s="115"/>
      <c r="L13" s="117"/>
    </row>
    <row r="14" spans="1:13" ht="94.5" customHeight="1" x14ac:dyDescent="0.25">
      <c r="A14" s="82" t="s">
        <v>30</v>
      </c>
      <c r="B14" s="81">
        <v>20</v>
      </c>
      <c r="C14" s="33" t="s">
        <v>128</v>
      </c>
      <c r="D14" s="70" t="s">
        <v>515</v>
      </c>
      <c r="E14" s="92"/>
      <c r="F14" s="93"/>
      <c r="G14" s="111"/>
      <c r="H14" s="94"/>
      <c r="I14" s="95"/>
      <c r="J14" s="17">
        <f>H14+(H14*I14/100)</f>
        <v>0</v>
      </c>
      <c r="K14" s="17">
        <f>B14*H14</f>
        <v>0</v>
      </c>
      <c r="L14" s="17">
        <f>B14*J14</f>
        <v>0</v>
      </c>
    </row>
    <row r="15" spans="1:13" ht="54.75" customHeight="1" x14ac:dyDescent="0.25">
      <c r="A15" s="82" t="s">
        <v>31</v>
      </c>
      <c r="B15" s="82">
        <v>16</v>
      </c>
      <c r="C15" s="33" t="s">
        <v>128</v>
      </c>
      <c r="D15" s="72" t="s">
        <v>516</v>
      </c>
      <c r="E15" s="92"/>
      <c r="F15" s="93"/>
      <c r="G15" s="111"/>
      <c r="H15" s="94"/>
      <c r="I15" s="95"/>
      <c r="J15" s="17">
        <f t="shared" ref="J15:J57" si="0">H15+(H15*I15/100)</f>
        <v>0</v>
      </c>
      <c r="K15" s="17">
        <f t="shared" ref="K15:K57" si="1">B15*H15</f>
        <v>0</v>
      </c>
      <c r="L15" s="17">
        <f t="shared" ref="L15:L57" si="2">B15*J15</f>
        <v>0</v>
      </c>
    </row>
    <row r="16" spans="1:13" ht="60" x14ac:dyDescent="0.25">
      <c r="A16" s="82" t="s">
        <v>32</v>
      </c>
      <c r="B16" s="82">
        <v>60</v>
      </c>
      <c r="C16" s="33" t="s">
        <v>128</v>
      </c>
      <c r="D16" s="54" t="s">
        <v>517</v>
      </c>
      <c r="E16" s="92"/>
      <c r="F16" s="93"/>
      <c r="G16" s="111"/>
      <c r="H16" s="94"/>
      <c r="I16" s="95"/>
      <c r="J16" s="17">
        <f t="shared" si="0"/>
        <v>0</v>
      </c>
      <c r="K16" s="17">
        <f t="shared" si="1"/>
        <v>0</v>
      </c>
      <c r="L16" s="17">
        <f t="shared" si="2"/>
        <v>0</v>
      </c>
    </row>
    <row r="17" spans="1:14" ht="47.25" customHeight="1" x14ac:dyDescent="0.25">
      <c r="A17" s="82" t="s">
        <v>33</v>
      </c>
      <c r="B17" s="82">
        <v>56</v>
      </c>
      <c r="C17" s="33" t="s">
        <v>128</v>
      </c>
      <c r="D17" s="52" t="s">
        <v>518</v>
      </c>
      <c r="E17" s="92"/>
      <c r="F17" s="93"/>
      <c r="G17" s="111"/>
      <c r="H17" s="94"/>
      <c r="I17" s="95"/>
      <c r="J17" s="17">
        <f t="shared" si="0"/>
        <v>0</v>
      </c>
      <c r="K17" s="17">
        <f t="shared" si="1"/>
        <v>0</v>
      </c>
      <c r="L17" s="17">
        <f t="shared" si="2"/>
        <v>0</v>
      </c>
    </row>
    <row r="18" spans="1:14" ht="30" x14ac:dyDescent="0.25">
      <c r="A18" s="82" t="s">
        <v>34</v>
      </c>
      <c r="B18" s="82">
        <v>20</v>
      </c>
      <c r="C18" s="33" t="s">
        <v>128</v>
      </c>
      <c r="D18" s="52" t="s">
        <v>519</v>
      </c>
      <c r="E18" s="92"/>
      <c r="F18" s="93"/>
      <c r="G18" s="111"/>
      <c r="H18" s="94"/>
      <c r="I18" s="95"/>
      <c r="J18" s="17">
        <f t="shared" si="0"/>
        <v>0</v>
      </c>
      <c r="K18" s="17">
        <f t="shared" si="1"/>
        <v>0</v>
      </c>
      <c r="L18" s="17">
        <f t="shared" si="2"/>
        <v>0</v>
      </c>
    </row>
    <row r="19" spans="1:14" ht="31.5" customHeight="1" x14ac:dyDescent="0.25">
      <c r="A19" s="82" t="s">
        <v>35</v>
      </c>
      <c r="B19" s="82">
        <v>20</v>
      </c>
      <c r="C19" s="33" t="s">
        <v>128</v>
      </c>
      <c r="D19" s="53" t="s">
        <v>520</v>
      </c>
      <c r="E19" s="92"/>
      <c r="F19" s="93"/>
      <c r="G19" s="111"/>
      <c r="H19" s="94"/>
      <c r="I19" s="95"/>
      <c r="J19" s="17">
        <f t="shared" si="0"/>
        <v>0</v>
      </c>
      <c r="K19" s="17">
        <f t="shared" si="1"/>
        <v>0</v>
      </c>
      <c r="L19" s="17">
        <f t="shared" si="2"/>
        <v>0</v>
      </c>
    </row>
    <row r="20" spans="1:14" ht="30" x14ac:dyDescent="0.25">
      <c r="A20" s="82" t="s">
        <v>36</v>
      </c>
      <c r="B20" s="82">
        <v>80</v>
      </c>
      <c r="C20" s="33" t="s">
        <v>128</v>
      </c>
      <c r="D20" s="56" t="s">
        <v>521</v>
      </c>
      <c r="E20" s="92"/>
      <c r="F20" s="93"/>
      <c r="G20" s="111"/>
      <c r="H20" s="94"/>
      <c r="I20" s="95"/>
      <c r="J20" s="17">
        <f t="shared" si="0"/>
        <v>0</v>
      </c>
      <c r="K20" s="17">
        <f t="shared" si="1"/>
        <v>0</v>
      </c>
      <c r="L20" s="17">
        <f t="shared" si="2"/>
        <v>0</v>
      </c>
    </row>
    <row r="21" spans="1:14" ht="60" x14ac:dyDescent="0.25">
      <c r="A21" s="82" t="s">
        <v>37</v>
      </c>
      <c r="B21" s="82">
        <v>52</v>
      </c>
      <c r="C21" s="33" t="s">
        <v>128</v>
      </c>
      <c r="D21" s="72" t="s">
        <v>522</v>
      </c>
      <c r="E21" s="92"/>
      <c r="F21" s="93"/>
      <c r="G21" s="111"/>
      <c r="H21" s="94"/>
      <c r="I21" s="95"/>
      <c r="J21" s="17">
        <f t="shared" si="0"/>
        <v>0</v>
      </c>
      <c r="K21" s="17">
        <f t="shared" si="1"/>
        <v>0</v>
      </c>
      <c r="L21" s="17">
        <f t="shared" si="2"/>
        <v>0</v>
      </c>
      <c r="N21" s="71"/>
    </row>
    <row r="22" spans="1:14" ht="45" x14ac:dyDescent="0.25">
      <c r="A22" s="82" t="s">
        <v>38</v>
      </c>
      <c r="B22" s="82">
        <v>80</v>
      </c>
      <c r="C22" s="33" t="s">
        <v>128</v>
      </c>
      <c r="D22" s="52" t="s">
        <v>523</v>
      </c>
      <c r="E22" s="92"/>
      <c r="F22" s="93"/>
      <c r="G22" s="111"/>
      <c r="H22" s="94"/>
      <c r="I22" s="95"/>
      <c r="J22" s="17">
        <f t="shared" si="0"/>
        <v>0</v>
      </c>
      <c r="K22" s="17">
        <f t="shared" si="1"/>
        <v>0</v>
      </c>
      <c r="L22" s="17">
        <f t="shared" si="2"/>
        <v>0</v>
      </c>
    </row>
    <row r="23" spans="1:14" ht="60" x14ac:dyDescent="0.25">
      <c r="A23" s="82" t="s">
        <v>39</v>
      </c>
      <c r="B23" s="82">
        <v>32</v>
      </c>
      <c r="C23" s="33" t="s">
        <v>128</v>
      </c>
      <c r="D23" s="73" t="s">
        <v>575</v>
      </c>
      <c r="E23" s="92"/>
      <c r="F23" s="93"/>
      <c r="G23" s="111"/>
      <c r="H23" s="94"/>
      <c r="I23" s="95"/>
      <c r="J23" s="17">
        <f t="shared" si="0"/>
        <v>0</v>
      </c>
      <c r="K23" s="17">
        <f t="shared" si="1"/>
        <v>0</v>
      </c>
      <c r="L23" s="17">
        <f t="shared" si="2"/>
        <v>0</v>
      </c>
    </row>
    <row r="24" spans="1:14" ht="63" customHeight="1" x14ac:dyDescent="0.25">
      <c r="A24" s="82" t="s">
        <v>40</v>
      </c>
      <c r="B24" s="82">
        <v>30</v>
      </c>
      <c r="C24" s="33" t="s">
        <v>128</v>
      </c>
      <c r="D24" s="74" t="s">
        <v>555</v>
      </c>
      <c r="E24" s="92"/>
      <c r="F24" s="93"/>
      <c r="G24" s="111"/>
      <c r="H24" s="94"/>
      <c r="I24" s="95"/>
      <c r="J24" s="17">
        <f t="shared" si="0"/>
        <v>0</v>
      </c>
      <c r="K24" s="17">
        <f t="shared" si="1"/>
        <v>0</v>
      </c>
      <c r="L24" s="17">
        <f t="shared" si="2"/>
        <v>0</v>
      </c>
    </row>
    <row r="25" spans="1:14" ht="60" x14ac:dyDescent="0.25">
      <c r="A25" s="82" t="s">
        <v>41</v>
      </c>
      <c r="B25" s="82">
        <v>66</v>
      </c>
      <c r="C25" s="33" t="s">
        <v>128</v>
      </c>
      <c r="D25" s="74" t="s">
        <v>576</v>
      </c>
      <c r="E25" s="92"/>
      <c r="F25" s="93"/>
      <c r="G25" s="111"/>
      <c r="H25" s="94"/>
      <c r="I25" s="95"/>
      <c r="J25" s="17">
        <f t="shared" si="0"/>
        <v>0</v>
      </c>
      <c r="K25" s="17">
        <f t="shared" si="1"/>
        <v>0</v>
      </c>
      <c r="L25" s="17">
        <f t="shared" si="2"/>
        <v>0</v>
      </c>
    </row>
    <row r="26" spans="1:14" ht="63.75" customHeight="1" x14ac:dyDescent="0.25">
      <c r="A26" s="82" t="s">
        <v>42</v>
      </c>
      <c r="B26" s="82">
        <v>36</v>
      </c>
      <c r="C26" s="33" t="s">
        <v>128</v>
      </c>
      <c r="D26" s="108" t="s">
        <v>577</v>
      </c>
      <c r="E26" s="92"/>
      <c r="F26" s="93"/>
      <c r="G26" s="111"/>
      <c r="H26" s="94"/>
      <c r="I26" s="95"/>
      <c r="J26" s="17">
        <f t="shared" si="0"/>
        <v>0</v>
      </c>
      <c r="K26" s="17">
        <f t="shared" si="1"/>
        <v>0</v>
      </c>
      <c r="L26" s="17">
        <f t="shared" si="2"/>
        <v>0</v>
      </c>
    </row>
    <row r="27" spans="1:14" ht="46.5" customHeight="1" x14ac:dyDescent="0.25">
      <c r="A27" s="82" t="s">
        <v>43</v>
      </c>
      <c r="B27" s="82">
        <v>20</v>
      </c>
      <c r="C27" s="33" t="s">
        <v>128</v>
      </c>
      <c r="D27" s="73" t="s">
        <v>570</v>
      </c>
      <c r="E27" s="92"/>
      <c r="F27" s="93"/>
      <c r="G27" s="111"/>
      <c r="H27" s="94"/>
      <c r="I27" s="95"/>
      <c r="J27" s="17">
        <f t="shared" si="0"/>
        <v>0</v>
      </c>
      <c r="K27" s="17">
        <f t="shared" si="1"/>
        <v>0</v>
      </c>
      <c r="L27" s="17">
        <f t="shared" si="2"/>
        <v>0</v>
      </c>
    </row>
    <row r="28" spans="1:14" ht="45" customHeight="1" x14ac:dyDescent="0.25">
      <c r="A28" s="82" t="s">
        <v>44</v>
      </c>
      <c r="B28" s="82">
        <v>80</v>
      </c>
      <c r="C28" s="33" t="s">
        <v>128</v>
      </c>
      <c r="D28" s="73" t="s">
        <v>524</v>
      </c>
      <c r="E28" s="92"/>
      <c r="F28" s="93"/>
      <c r="G28" s="111"/>
      <c r="H28" s="94"/>
      <c r="I28" s="95"/>
      <c r="J28" s="17">
        <f t="shared" si="0"/>
        <v>0</v>
      </c>
      <c r="K28" s="17">
        <f t="shared" si="1"/>
        <v>0</v>
      </c>
      <c r="L28" s="17">
        <f t="shared" si="2"/>
        <v>0</v>
      </c>
    </row>
    <row r="29" spans="1:14" ht="30" x14ac:dyDescent="0.25">
      <c r="A29" s="82" t="s">
        <v>45</v>
      </c>
      <c r="B29" s="82">
        <v>2</v>
      </c>
      <c r="C29" s="33" t="s">
        <v>128</v>
      </c>
      <c r="D29" s="64" t="s">
        <v>525</v>
      </c>
      <c r="E29" s="92"/>
      <c r="F29" s="93"/>
      <c r="G29" s="111"/>
      <c r="H29" s="94"/>
      <c r="I29" s="95"/>
      <c r="J29" s="17">
        <f t="shared" si="0"/>
        <v>0</v>
      </c>
      <c r="K29" s="17">
        <f t="shared" si="1"/>
        <v>0</v>
      </c>
      <c r="L29" s="17">
        <f t="shared" si="2"/>
        <v>0</v>
      </c>
    </row>
    <row r="30" spans="1:14" ht="45" x14ac:dyDescent="0.25">
      <c r="A30" s="82" t="s">
        <v>46</v>
      </c>
      <c r="B30" s="82">
        <v>2</v>
      </c>
      <c r="C30" s="33" t="s">
        <v>128</v>
      </c>
      <c r="D30" s="64" t="s">
        <v>526</v>
      </c>
      <c r="E30" s="92"/>
      <c r="F30" s="93"/>
      <c r="G30" s="111"/>
      <c r="H30" s="94"/>
      <c r="I30" s="95"/>
      <c r="J30" s="17">
        <f t="shared" si="0"/>
        <v>0</v>
      </c>
      <c r="K30" s="17">
        <f t="shared" si="1"/>
        <v>0</v>
      </c>
      <c r="L30" s="17">
        <f t="shared" si="2"/>
        <v>0</v>
      </c>
    </row>
    <row r="31" spans="1:14" ht="60" x14ac:dyDescent="0.25">
      <c r="A31" s="82" t="s">
        <v>47</v>
      </c>
      <c r="B31" s="82">
        <v>10</v>
      </c>
      <c r="C31" s="33" t="s">
        <v>128</v>
      </c>
      <c r="D31" s="64" t="s">
        <v>527</v>
      </c>
      <c r="E31" s="92"/>
      <c r="F31" s="93"/>
      <c r="G31" s="111"/>
      <c r="H31" s="94"/>
      <c r="I31" s="95"/>
      <c r="J31" s="17">
        <f t="shared" si="0"/>
        <v>0</v>
      </c>
      <c r="K31" s="17">
        <f t="shared" si="1"/>
        <v>0</v>
      </c>
      <c r="L31" s="17">
        <f t="shared" si="2"/>
        <v>0</v>
      </c>
    </row>
    <row r="32" spans="1:14" ht="60" x14ac:dyDescent="0.25">
      <c r="A32" s="82" t="s">
        <v>48</v>
      </c>
      <c r="B32" s="82">
        <v>36</v>
      </c>
      <c r="C32" s="33" t="s">
        <v>128</v>
      </c>
      <c r="D32" s="64" t="s">
        <v>528</v>
      </c>
      <c r="E32" s="92"/>
      <c r="F32" s="93"/>
      <c r="G32" s="111"/>
      <c r="H32" s="94"/>
      <c r="I32" s="95"/>
      <c r="J32" s="17">
        <f t="shared" si="0"/>
        <v>0</v>
      </c>
      <c r="K32" s="17">
        <f t="shared" si="1"/>
        <v>0</v>
      </c>
      <c r="L32" s="17">
        <f t="shared" si="2"/>
        <v>0</v>
      </c>
    </row>
    <row r="33" spans="1:12" ht="60" x14ac:dyDescent="0.25">
      <c r="A33" s="82" t="s">
        <v>49</v>
      </c>
      <c r="B33" s="82">
        <v>10</v>
      </c>
      <c r="C33" s="33" t="s">
        <v>128</v>
      </c>
      <c r="D33" s="64" t="s">
        <v>529</v>
      </c>
      <c r="E33" s="92"/>
      <c r="F33" s="93"/>
      <c r="G33" s="111"/>
      <c r="H33" s="94"/>
      <c r="I33" s="95"/>
      <c r="J33" s="17">
        <f t="shared" si="0"/>
        <v>0</v>
      </c>
      <c r="K33" s="17">
        <f t="shared" si="1"/>
        <v>0</v>
      </c>
      <c r="L33" s="17">
        <f t="shared" si="2"/>
        <v>0</v>
      </c>
    </row>
    <row r="34" spans="1:12" ht="45" x14ac:dyDescent="0.25">
      <c r="A34" s="82" t="s">
        <v>50</v>
      </c>
      <c r="B34" s="82">
        <v>10</v>
      </c>
      <c r="C34" s="33" t="s">
        <v>128</v>
      </c>
      <c r="D34" s="52" t="s">
        <v>530</v>
      </c>
      <c r="E34" s="92"/>
      <c r="F34" s="93"/>
      <c r="G34" s="111"/>
      <c r="H34" s="94"/>
      <c r="I34" s="95"/>
      <c r="J34" s="17">
        <f t="shared" si="0"/>
        <v>0</v>
      </c>
      <c r="K34" s="17">
        <f t="shared" si="1"/>
        <v>0</v>
      </c>
      <c r="L34" s="17">
        <f t="shared" si="2"/>
        <v>0</v>
      </c>
    </row>
    <row r="35" spans="1:12" ht="45" x14ac:dyDescent="0.25">
      <c r="A35" s="82" t="s">
        <v>51</v>
      </c>
      <c r="B35" s="82">
        <v>4</v>
      </c>
      <c r="C35" s="33" t="s">
        <v>128</v>
      </c>
      <c r="D35" s="52" t="s">
        <v>531</v>
      </c>
      <c r="E35" s="92"/>
      <c r="F35" s="93"/>
      <c r="G35" s="111"/>
      <c r="H35" s="94"/>
      <c r="I35" s="95"/>
      <c r="J35" s="17">
        <f t="shared" si="0"/>
        <v>0</v>
      </c>
      <c r="K35" s="17">
        <f t="shared" si="1"/>
        <v>0</v>
      </c>
      <c r="L35" s="17">
        <f t="shared" si="2"/>
        <v>0</v>
      </c>
    </row>
    <row r="36" spans="1:12" ht="45" x14ac:dyDescent="0.25">
      <c r="A36" s="82" t="s">
        <v>52</v>
      </c>
      <c r="B36" s="82">
        <v>4</v>
      </c>
      <c r="C36" s="33" t="s">
        <v>128</v>
      </c>
      <c r="D36" s="52" t="s">
        <v>532</v>
      </c>
      <c r="E36" s="92"/>
      <c r="F36" s="93"/>
      <c r="G36" s="111"/>
      <c r="H36" s="94"/>
      <c r="I36" s="95"/>
      <c r="J36" s="17">
        <f t="shared" si="0"/>
        <v>0</v>
      </c>
      <c r="K36" s="17">
        <f t="shared" si="1"/>
        <v>0</v>
      </c>
      <c r="L36" s="17">
        <f t="shared" si="2"/>
        <v>0</v>
      </c>
    </row>
    <row r="37" spans="1:12" ht="30" x14ac:dyDescent="0.25">
      <c r="A37" s="82" t="s">
        <v>53</v>
      </c>
      <c r="B37" s="82">
        <v>2</v>
      </c>
      <c r="C37" s="33" t="s">
        <v>128</v>
      </c>
      <c r="D37" s="52" t="s">
        <v>533</v>
      </c>
      <c r="E37" s="92"/>
      <c r="F37" s="93"/>
      <c r="G37" s="111"/>
      <c r="H37" s="94"/>
      <c r="I37" s="95"/>
      <c r="J37" s="17">
        <f t="shared" si="0"/>
        <v>0</v>
      </c>
      <c r="K37" s="17">
        <f t="shared" si="1"/>
        <v>0</v>
      </c>
      <c r="L37" s="17">
        <f t="shared" si="2"/>
        <v>0</v>
      </c>
    </row>
    <row r="38" spans="1:12" ht="55.5" customHeight="1" x14ac:dyDescent="0.25">
      <c r="A38" s="82" t="s">
        <v>54</v>
      </c>
      <c r="B38" s="82">
        <v>2</v>
      </c>
      <c r="C38" s="33" t="s">
        <v>128</v>
      </c>
      <c r="D38" s="69" t="s">
        <v>549</v>
      </c>
      <c r="E38" s="92"/>
      <c r="F38" s="93"/>
      <c r="G38" s="111"/>
      <c r="H38" s="94"/>
      <c r="I38" s="95"/>
      <c r="J38" s="17">
        <f t="shared" si="0"/>
        <v>0</v>
      </c>
      <c r="K38" s="17">
        <f t="shared" si="1"/>
        <v>0</v>
      </c>
      <c r="L38" s="17">
        <f t="shared" si="2"/>
        <v>0</v>
      </c>
    </row>
    <row r="39" spans="1:12" ht="38.25" customHeight="1" x14ac:dyDescent="0.25">
      <c r="A39" s="82" t="s">
        <v>55</v>
      </c>
      <c r="B39" s="82">
        <v>6</v>
      </c>
      <c r="C39" s="33" t="s">
        <v>128</v>
      </c>
      <c r="D39" s="69" t="s">
        <v>561</v>
      </c>
      <c r="E39" s="92"/>
      <c r="F39" s="93"/>
      <c r="G39" s="111"/>
      <c r="H39" s="94"/>
      <c r="I39" s="95"/>
      <c r="J39" s="17">
        <f t="shared" si="0"/>
        <v>0</v>
      </c>
      <c r="K39" s="17">
        <f t="shared" si="1"/>
        <v>0</v>
      </c>
      <c r="L39" s="17">
        <f t="shared" si="2"/>
        <v>0</v>
      </c>
    </row>
    <row r="40" spans="1:12" ht="39.75" customHeight="1" x14ac:dyDescent="0.25">
      <c r="A40" s="82" t="s">
        <v>56</v>
      </c>
      <c r="B40" s="82">
        <v>220</v>
      </c>
      <c r="C40" s="33" t="s">
        <v>128</v>
      </c>
      <c r="D40" s="37" t="s">
        <v>534</v>
      </c>
      <c r="E40" s="92"/>
      <c r="F40" s="93"/>
      <c r="G40" s="111"/>
      <c r="H40" s="94"/>
      <c r="I40" s="95"/>
      <c r="J40" s="17">
        <f t="shared" si="0"/>
        <v>0</v>
      </c>
      <c r="K40" s="17">
        <f t="shared" si="1"/>
        <v>0</v>
      </c>
      <c r="L40" s="17">
        <f t="shared" si="2"/>
        <v>0</v>
      </c>
    </row>
    <row r="41" spans="1:12" ht="41.25" customHeight="1" x14ac:dyDescent="0.25">
      <c r="A41" s="82" t="s">
        <v>57</v>
      </c>
      <c r="B41" s="82">
        <v>158</v>
      </c>
      <c r="C41" s="33" t="s">
        <v>128</v>
      </c>
      <c r="D41" s="37" t="s">
        <v>535</v>
      </c>
      <c r="E41" s="92"/>
      <c r="F41" s="93"/>
      <c r="G41" s="111"/>
      <c r="H41" s="94"/>
      <c r="I41" s="95"/>
      <c r="J41" s="17">
        <f t="shared" si="0"/>
        <v>0</v>
      </c>
      <c r="K41" s="17">
        <f t="shared" si="1"/>
        <v>0</v>
      </c>
      <c r="L41" s="17">
        <f t="shared" si="2"/>
        <v>0</v>
      </c>
    </row>
    <row r="42" spans="1:12" ht="31.5" customHeight="1" x14ac:dyDescent="0.25">
      <c r="A42" s="82" t="s">
        <v>58</v>
      </c>
      <c r="B42" s="82">
        <v>82</v>
      </c>
      <c r="C42" s="33" t="s">
        <v>128</v>
      </c>
      <c r="D42" s="37" t="s">
        <v>536</v>
      </c>
      <c r="E42" s="92"/>
      <c r="F42" s="93"/>
      <c r="G42" s="111"/>
      <c r="H42" s="94"/>
      <c r="I42" s="95"/>
      <c r="J42" s="17">
        <f t="shared" si="0"/>
        <v>0</v>
      </c>
      <c r="K42" s="17">
        <f t="shared" si="1"/>
        <v>0</v>
      </c>
      <c r="L42" s="17">
        <f t="shared" si="2"/>
        <v>0</v>
      </c>
    </row>
    <row r="43" spans="1:12" ht="24.75" x14ac:dyDescent="0.25">
      <c r="A43" s="82" t="s">
        <v>59</v>
      </c>
      <c r="B43" s="82">
        <v>4</v>
      </c>
      <c r="C43" s="33" t="s">
        <v>128</v>
      </c>
      <c r="D43" s="36" t="s">
        <v>537</v>
      </c>
      <c r="E43" s="92"/>
      <c r="F43" s="93"/>
      <c r="G43" s="111"/>
      <c r="H43" s="94"/>
      <c r="I43" s="95"/>
      <c r="J43" s="17">
        <f t="shared" si="0"/>
        <v>0</v>
      </c>
      <c r="K43" s="17">
        <f t="shared" si="1"/>
        <v>0</v>
      </c>
      <c r="L43" s="17">
        <f t="shared" si="2"/>
        <v>0</v>
      </c>
    </row>
    <row r="44" spans="1:12" ht="24.75" x14ac:dyDescent="0.25">
      <c r="A44" s="82" t="s">
        <v>60</v>
      </c>
      <c r="B44" s="82">
        <v>20</v>
      </c>
      <c r="C44" s="33" t="s">
        <v>128</v>
      </c>
      <c r="D44" s="36" t="s">
        <v>538</v>
      </c>
      <c r="E44" s="92"/>
      <c r="F44" s="93"/>
      <c r="G44" s="111"/>
      <c r="H44" s="94"/>
      <c r="I44" s="95"/>
      <c r="J44" s="17">
        <f t="shared" si="0"/>
        <v>0</v>
      </c>
      <c r="K44" s="17">
        <f t="shared" si="1"/>
        <v>0</v>
      </c>
      <c r="L44" s="17">
        <f t="shared" si="2"/>
        <v>0</v>
      </c>
    </row>
    <row r="45" spans="1:12" ht="33" customHeight="1" x14ac:dyDescent="0.25">
      <c r="A45" s="82" t="s">
        <v>61</v>
      </c>
      <c r="B45" s="82">
        <v>60</v>
      </c>
      <c r="C45" s="33" t="s">
        <v>129</v>
      </c>
      <c r="D45" s="53" t="s">
        <v>539</v>
      </c>
      <c r="E45" s="92"/>
      <c r="F45" s="93"/>
      <c r="G45" s="111"/>
      <c r="H45" s="94"/>
      <c r="I45" s="95"/>
      <c r="J45" s="17">
        <f t="shared" si="0"/>
        <v>0</v>
      </c>
      <c r="K45" s="17">
        <f t="shared" si="1"/>
        <v>0</v>
      </c>
      <c r="L45" s="17">
        <f t="shared" si="2"/>
        <v>0</v>
      </c>
    </row>
    <row r="46" spans="1:12" ht="33.75" customHeight="1" x14ac:dyDescent="0.25">
      <c r="A46" s="82" t="s">
        <v>62</v>
      </c>
      <c r="B46" s="82">
        <v>60</v>
      </c>
      <c r="C46" s="33" t="s">
        <v>129</v>
      </c>
      <c r="D46" s="53" t="s">
        <v>540</v>
      </c>
      <c r="E46" s="92"/>
      <c r="F46" s="93"/>
      <c r="G46" s="111"/>
      <c r="H46" s="94"/>
      <c r="I46" s="95"/>
      <c r="J46" s="17">
        <f t="shared" si="0"/>
        <v>0</v>
      </c>
      <c r="K46" s="17">
        <f t="shared" si="1"/>
        <v>0</v>
      </c>
      <c r="L46" s="17">
        <f t="shared" si="2"/>
        <v>0</v>
      </c>
    </row>
    <row r="47" spans="1:12" x14ac:dyDescent="0.25">
      <c r="A47" s="82" t="s">
        <v>63</v>
      </c>
      <c r="B47" s="82">
        <v>10</v>
      </c>
      <c r="C47" s="33" t="s">
        <v>128</v>
      </c>
      <c r="D47" s="52" t="s">
        <v>541</v>
      </c>
      <c r="E47" s="92"/>
      <c r="F47" s="93"/>
      <c r="G47" s="111"/>
      <c r="H47" s="94"/>
      <c r="I47" s="95"/>
      <c r="J47" s="17">
        <f t="shared" si="0"/>
        <v>0</v>
      </c>
      <c r="K47" s="17">
        <f t="shared" si="1"/>
        <v>0</v>
      </c>
      <c r="L47" s="17">
        <f t="shared" si="2"/>
        <v>0</v>
      </c>
    </row>
    <row r="48" spans="1:12" ht="30" x14ac:dyDescent="0.25">
      <c r="A48" s="82" t="s">
        <v>64</v>
      </c>
      <c r="B48" s="82">
        <v>10</v>
      </c>
      <c r="C48" s="33" t="s">
        <v>128</v>
      </c>
      <c r="D48" s="52" t="s">
        <v>542</v>
      </c>
      <c r="E48" s="92"/>
      <c r="F48" s="93"/>
      <c r="G48" s="111"/>
      <c r="H48" s="94"/>
      <c r="I48" s="95"/>
      <c r="J48" s="17">
        <f t="shared" si="0"/>
        <v>0</v>
      </c>
      <c r="K48" s="17">
        <f t="shared" si="1"/>
        <v>0</v>
      </c>
      <c r="L48" s="17">
        <f t="shared" si="2"/>
        <v>0</v>
      </c>
    </row>
    <row r="49" spans="1:13" ht="30" x14ac:dyDescent="0.25">
      <c r="A49" s="82" t="s">
        <v>65</v>
      </c>
      <c r="B49" s="82">
        <v>30</v>
      </c>
      <c r="C49" s="33" t="s">
        <v>128</v>
      </c>
      <c r="D49" s="52" t="s">
        <v>543</v>
      </c>
      <c r="E49" s="92"/>
      <c r="F49" s="93"/>
      <c r="G49" s="111"/>
      <c r="H49" s="94"/>
      <c r="I49" s="95"/>
      <c r="J49" s="17">
        <f t="shared" si="0"/>
        <v>0</v>
      </c>
      <c r="K49" s="17">
        <f t="shared" si="1"/>
        <v>0</v>
      </c>
      <c r="L49" s="17">
        <f t="shared" si="2"/>
        <v>0</v>
      </c>
    </row>
    <row r="50" spans="1:13" ht="32.25" customHeight="1" x14ac:dyDescent="0.25">
      <c r="A50" s="82" t="s">
        <v>66</v>
      </c>
      <c r="B50" s="82">
        <v>30</v>
      </c>
      <c r="C50" s="8" t="s">
        <v>128</v>
      </c>
      <c r="D50" s="52" t="s">
        <v>544</v>
      </c>
      <c r="E50" s="92"/>
      <c r="F50" s="93"/>
      <c r="G50" s="111"/>
      <c r="H50" s="94"/>
      <c r="I50" s="95"/>
      <c r="J50" s="17">
        <f t="shared" si="0"/>
        <v>0</v>
      </c>
      <c r="K50" s="17">
        <f t="shared" si="1"/>
        <v>0</v>
      </c>
      <c r="L50" s="17">
        <f t="shared" si="2"/>
        <v>0</v>
      </c>
    </row>
    <row r="51" spans="1:13" ht="27.75" customHeight="1" x14ac:dyDescent="0.25">
      <c r="A51" s="82" t="s">
        <v>67</v>
      </c>
      <c r="B51" s="82">
        <v>20</v>
      </c>
      <c r="C51" s="33" t="s">
        <v>128</v>
      </c>
      <c r="D51" s="52" t="s">
        <v>545</v>
      </c>
      <c r="E51" s="92"/>
      <c r="F51" s="93"/>
      <c r="G51" s="111"/>
      <c r="H51" s="94"/>
      <c r="I51" s="95"/>
      <c r="J51" s="17">
        <f t="shared" si="0"/>
        <v>0</v>
      </c>
      <c r="K51" s="17">
        <f t="shared" si="1"/>
        <v>0</v>
      </c>
      <c r="L51" s="17">
        <f t="shared" si="2"/>
        <v>0</v>
      </c>
    </row>
    <row r="52" spans="1:13" ht="30" x14ac:dyDescent="0.25">
      <c r="A52" s="82" t="s">
        <v>68</v>
      </c>
      <c r="B52" s="82">
        <v>60</v>
      </c>
      <c r="C52" s="33" t="s">
        <v>149</v>
      </c>
      <c r="D52" s="52" t="s">
        <v>546</v>
      </c>
      <c r="E52" s="92"/>
      <c r="F52" s="93"/>
      <c r="G52" s="111"/>
      <c r="H52" s="94"/>
      <c r="I52" s="95"/>
      <c r="J52" s="17">
        <f t="shared" si="0"/>
        <v>0</v>
      </c>
      <c r="K52" s="17">
        <f t="shared" si="1"/>
        <v>0</v>
      </c>
      <c r="L52" s="17">
        <f t="shared" si="2"/>
        <v>0</v>
      </c>
    </row>
    <row r="53" spans="1:13" ht="30" x14ac:dyDescent="0.25">
      <c r="A53" s="82" t="s">
        <v>69</v>
      </c>
      <c r="B53" s="82">
        <v>2</v>
      </c>
      <c r="C53" s="33" t="s">
        <v>128</v>
      </c>
      <c r="D53" s="52" t="s">
        <v>547</v>
      </c>
      <c r="E53" s="92"/>
      <c r="F53" s="93"/>
      <c r="G53" s="111"/>
      <c r="H53" s="94"/>
      <c r="I53" s="95"/>
      <c r="J53" s="17">
        <f t="shared" si="0"/>
        <v>0</v>
      </c>
      <c r="K53" s="17">
        <f t="shared" si="1"/>
        <v>0</v>
      </c>
      <c r="L53" s="17">
        <f t="shared" si="2"/>
        <v>0</v>
      </c>
    </row>
    <row r="54" spans="1:13" x14ac:dyDescent="0.25">
      <c r="A54" s="82" t="s">
        <v>70</v>
      </c>
      <c r="B54" s="82">
        <v>8</v>
      </c>
      <c r="C54" s="33" t="s">
        <v>128</v>
      </c>
      <c r="D54" s="53" t="s">
        <v>206</v>
      </c>
      <c r="E54" s="92"/>
      <c r="F54" s="93"/>
      <c r="G54" s="111"/>
      <c r="H54" s="94"/>
      <c r="I54" s="95"/>
      <c r="J54" s="17">
        <f t="shared" si="0"/>
        <v>0</v>
      </c>
      <c r="K54" s="17">
        <f t="shared" si="1"/>
        <v>0</v>
      </c>
      <c r="L54" s="17">
        <f t="shared" si="2"/>
        <v>0</v>
      </c>
    </row>
    <row r="55" spans="1:13" ht="30.75" customHeight="1" x14ac:dyDescent="0.25">
      <c r="A55" s="82" t="s">
        <v>71</v>
      </c>
      <c r="B55" s="82">
        <v>40</v>
      </c>
      <c r="C55" s="51" t="s">
        <v>128</v>
      </c>
      <c r="D55" s="76" t="s">
        <v>569</v>
      </c>
      <c r="E55" s="92"/>
      <c r="F55" s="93"/>
      <c r="G55" s="111"/>
      <c r="H55" s="94"/>
      <c r="I55" s="95"/>
      <c r="J55" s="17">
        <f t="shared" si="0"/>
        <v>0</v>
      </c>
      <c r="K55" s="17">
        <f t="shared" si="1"/>
        <v>0</v>
      </c>
      <c r="L55" s="17">
        <f t="shared" si="2"/>
        <v>0</v>
      </c>
    </row>
    <row r="56" spans="1:13" ht="30" x14ac:dyDescent="0.25">
      <c r="A56" s="82" t="s">
        <v>72</v>
      </c>
      <c r="B56" s="82">
        <v>6</v>
      </c>
      <c r="C56" s="51" t="s">
        <v>128</v>
      </c>
      <c r="D56" s="76" t="s">
        <v>573</v>
      </c>
      <c r="E56" s="92"/>
      <c r="F56" s="93"/>
      <c r="G56" s="111"/>
      <c r="H56" s="94"/>
      <c r="I56" s="95"/>
      <c r="J56" s="17">
        <f t="shared" si="0"/>
        <v>0</v>
      </c>
      <c r="K56" s="17">
        <f t="shared" si="1"/>
        <v>0</v>
      </c>
      <c r="L56" s="17">
        <f t="shared" si="2"/>
        <v>0</v>
      </c>
    </row>
    <row r="57" spans="1:13" ht="30" x14ac:dyDescent="0.25">
      <c r="A57" s="82" t="s">
        <v>73</v>
      </c>
      <c r="B57" s="82">
        <v>6</v>
      </c>
      <c r="C57" s="51" t="s">
        <v>128</v>
      </c>
      <c r="D57" s="76" t="s">
        <v>574</v>
      </c>
      <c r="E57" s="92"/>
      <c r="F57" s="93"/>
      <c r="G57" s="111"/>
      <c r="H57" s="94"/>
      <c r="I57" s="95"/>
      <c r="J57" s="17">
        <f t="shared" si="0"/>
        <v>0</v>
      </c>
      <c r="K57" s="17">
        <f t="shared" si="1"/>
        <v>0</v>
      </c>
      <c r="L57" s="17">
        <f t="shared" si="2"/>
        <v>0</v>
      </c>
    </row>
    <row r="58" spans="1:13" x14ac:dyDescent="0.25">
      <c r="A58" s="133" t="s">
        <v>150</v>
      </c>
      <c r="B58" s="119"/>
      <c r="C58" s="119"/>
      <c r="D58" s="119"/>
      <c r="E58" s="119"/>
      <c r="F58" s="119"/>
      <c r="G58" s="119"/>
      <c r="H58" s="119"/>
      <c r="I58" s="119"/>
      <c r="J58" s="119"/>
      <c r="K58" s="31">
        <f>SUM(K14:K57)</f>
        <v>0</v>
      </c>
      <c r="L58" s="31">
        <f>SUM(L14:L57)</f>
        <v>0</v>
      </c>
    </row>
    <row r="60" spans="1:13" x14ac:dyDescent="0.25">
      <c r="A60" s="26" t="s">
        <v>133</v>
      </c>
      <c r="B60" s="27"/>
      <c r="C60" s="27"/>
      <c r="D60" s="27"/>
      <c r="E60" s="27"/>
      <c r="F60" s="28"/>
      <c r="G60" s="28"/>
      <c r="H60" s="28"/>
      <c r="I60" s="112" t="s">
        <v>134</v>
      </c>
      <c r="J60" s="134"/>
      <c r="K60" s="134"/>
      <c r="L60" s="134"/>
      <c r="M60" s="134"/>
    </row>
    <row r="61" spans="1:13" x14ac:dyDescent="0.25">
      <c r="A61" s="97" t="s">
        <v>136</v>
      </c>
      <c r="B61" s="29"/>
      <c r="C61" s="29"/>
      <c r="D61" s="29"/>
      <c r="E61" s="29"/>
      <c r="F61" s="29"/>
      <c r="G61" s="29"/>
      <c r="H61" s="29"/>
      <c r="I61" s="97" t="s">
        <v>136</v>
      </c>
      <c r="J61" s="29"/>
      <c r="K61" s="29"/>
      <c r="L61" s="29"/>
      <c r="M61" s="29"/>
    </row>
  </sheetData>
  <sheetProtection algorithmName="SHA-512" hashValue="IKc04Jj9QWPb1lZJvtwzweMAp7EI/T0Q0rRoTJdM5ItGUhSNTC/WEiFPTl+dw417E5/1vRDY8JrPU294YXjGWg==" saltValue="seTHQ6eN4vLbfhQ9Pckwrg==" spinCount="100000" sheet="1" objects="1" scenarios="1" formatCells="0" formatColumns="0" formatRows="0"/>
  <mergeCells count="14">
    <mergeCell ref="K12:K13"/>
    <mergeCell ref="L12:L13"/>
    <mergeCell ref="A58:J58"/>
    <mergeCell ref="I60:M60"/>
    <mergeCell ref="A7:D7"/>
    <mergeCell ref="H9:I9"/>
    <mergeCell ref="A12:A13"/>
    <mergeCell ref="B12:B13"/>
    <mergeCell ref="C12:C13"/>
    <mergeCell ref="D12:D13"/>
    <mergeCell ref="F12:F13"/>
    <mergeCell ref="G12:G13"/>
    <mergeCell ref="I12:I13"/>
    <mergeCell ref="E12:E13"/>
  </mergeCells>
  <pageMargins left="0.7" right="0.7" top="0.75" bottom="0.75" header="0.3" footer="0.3"/>
  <pageSetup paperSize="9"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ELEKTRO MATERIAL</vt:lpstr>
      <vt:lpstr>TEHNIČNI MATERIAL, ORODJE,..</vt:lpstr>
      <vt:lpstr>SANITARNA OPREMA IN MATERIAL </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Suzana Žugelj</dc:creator>
  <cp:lastModifiedBy>Uporabnik sistema Windows</cp:lastModifiedBy>
  <cp:lastPrinted>2019-04-15T11:55:40Z</cp:lastPrinted>
  <dcterms:created xsi:type="dcterms:W3CDTF">2019-03-01T12:12:25Z</dcterms:created>
  <dcterms:modified xsi:type="dcterms:W3CDTF">2019-09-01T19:26:23Z</dcterms:modified>
</cp:coreProperties>
</file>